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770" yWindow="-300" windowWidth="16305" windowHeight="16140"/>
  </bookViews>
  <sheets>
    <sheet name="Лист1" sheetId="1" r:id="rId1"/>
  </sheets>
  <definedNames>
    <definedName name="_xlnm._FilterDatabase" localSheetId="0" hidden="1">Лист1!$A$14:$X$151</definedName>
    <definedName name="OLE_LINK1" localSheetId="0">Лист1!$E$17</definedName>
    <definedName name="_xlnm.Print_Titles" localSheetId="0">Лист1!$14:$14</definedName>
    <definedName name="_xlnm.Print_Area" localSheetId="0">Лист1!$A$1:$M$151</definedName>
  </definedNames>
  <calcPr calcId="145621"/>
</workbook>
</file>

<file path=xl/calcChain.xml><?xml version="1.0" encoding="utf-8"?>
<calcChain xmlns="http://schemas.openxmlformats.org/spreadsheetml/2006/main">
  <c r="I106" i="1" l="1"/>
  <c r="G16" i="1" l="1"/>
  <c r="H16" i="1"/>
  <c r="I26" i="1"/>
  <c r="I25" i="1"/>
  <c r="I24" i="1"/>
  <c r="I81" i="1"/>
  <c r="I71" i="1"/>
  <c r="I109" i="1" l="1"/>
  <c r="I139" i="1"/>
  <c r="H84" i="1" l="1"/>
  <c r="G84" i="1"/>
  <c r="H62" i="1"/>
  <c r="G62" i="1"/>
  <c r="H56" i="1"/>
  <c r="G56" i="1"/>
  <c r="H50" i="1"/>
  <c r="G50" i="1"/>
  <c r="H46" i="1"/>
  <c r="G46" i="1"/>
  <c r="H43" i="1"/>
  <c r="G43" i="1"/>
  <c r="H41" i="1"/>
  <c r="G41" i="1"/>
  <c r="H37" i="1"/>
  <c r="G37" i="1"/>
  <c r="H32" i="1"/>
  <c r="G32" i="1"/>
  <c r="H27" i="1"/>
  <c r="G27" i="1"/>
  <c r="H58" i="1"/>
  <c r="G58" i="1"/>
  <c r="H15" i="1" l="1"/>
  <c r="G15" i="1"/>
  <c r="I60" i="1"/>
  <c r="I96" i="1" l="1"/>
  <c r="I143" i="1"/>
  <c r="I142" i="1"/>
  <c r="I141" i="1"/>
  <c r="I140" i="1"/>
  <c r="I92" i="1"/>
  <c r="H89" i="1" l="1"/>
  <c r="G89" i="1"/>
  <c r="I146"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8" i="1"/>
  <c r="I107" i="1"/>
  <c r="I105" i="1"/>
  <c r="I104" i="1"/>
  <c r="I103" i="1"/>
  <c r="I102" i="1"/>
  <c r="I101" i="1"/>
  <c r="I100" i="1"/>
  <c r="I99" i="1"/>
  <c r="I98" i="1"/>
  <c r="I97" i="1"/>
  <c r="I95" i="1"/>
  <c r="I94" i="1"/>
  <c r="I93" i="1"/>
  <c r="I91" i="1"/>
  <c r="I90" i="1"/>
  <c r="I87" i="1"/>
  <c r="I86" i="1"/>
  <c r="I85" i="1"/>
  <c r="I83" i="1"/>
  <c r="I82" i="1"/>
  <c r="I80" i="1"/>
  <c r="I79" i="1"/>
  <c r="I78" i="1"/>
  <c r="I77" i="1"/>
  <c r="I76" i="1"/>
  <c r="I75" i="1"/>
  <c r="I74" i="1"/>
  <c r="I73" i="1"/>
  <c r="I72" i="1"/>
  <c r="I70" i="1"/>
  <c r="I69" i="1"/>
  <c r="I68" i="1"/>
  <c r="I67" i="1"/>
  <c r="I66" i="1"/>
  <c r="I65" i="1"/>
  <c r="I64" i="1"/>
  <c r="I63" i="1"/>
  <c r="I61" i="1"/>
  <c r="I59" i="1"/>
  <c r="I57" i="1"/>
  <c r="I55" i="1"/>
  <c r="I54" i="1"/>
  <c r="I53" i="1"/>
  <c r="I52" i="1"/>
  <c r="I51" i="1"/>
  <c r="I49" i="1"/>
  <c r="I48" i="1"/>
  <c r="I47" i="1"/>
  <c r="I45" i="1"/>
  <c r="I44" i="1"/>
  <c r="I42" i="1"/>
  <c r="I40" i="1"/>
  <c r="I39" i="1"/>
  <c r="I38" i="1"/>
  <c r="I36" i="1"/>
  <c r="I35" i="1"/>
  <c r="I34" i="1"/>
  <c r="I33" i="1"/>
  <c r="I31" i="1"/>
  <c r="I30" i="1"/>
  <c r="I29" i="1"/>
  <c r="I28" i="1"/>
  <c r="I23" i="1"/>
  <c r="I22" i="1"/>
  <c r="I21" i="1"/>
  <c r="I20" i="1"/>
  <c r="I19" i="1"/>
  <c r="I18" i="1"/>
  <c r="I17" i="1"/>
  <c r="G88" i="1" l="1"/>
  <c r="G144" i="1" s="1"/>
  <c r="H88" i="1"/>
  <c r="H144" i="1" s="1"/>
  <c r="F89" i="1"/>
  <c r="F84" i="1"/>
  <c r="I84" i="1" s="1"/>
  <c r="F62" i="1"/>
  <c r="I62" i="1" s="1"/>
  <c r="F58" i="1"/>
  <c r="I58" i="1" s="1"/>
  <c r="F56" i="1"/>
  <c r="I56" i="1" s="1"/>
  <c r="F50" i="1"/>
  <c r="I50" i="1" s="1"/>
  <c r="F46" i="1"/>
  <c r="I46" i="1" s="1"/>
  <c r="F43" i="1"/>
  <c r="I43" i="1" s="1"/>
  <c r="F41" i="1"/>
  <c r="I41" i="1" s="1"/>
  <c r="F37" i="1"/>
  <c r="I37" i="1" s="1"/>
  <c r="F32" i="1"/>
  <c r="I32" i="1" s="1"/>
  <c r="F27" i="1"/>
  <c r="I27" i="1" s="1"/>
  <c r="F16" i="1"/>
  <c r="I16" i="1" s="1"/>
  <c r="F88" i="1" l="1"/>
  <c r="I88" i="1" s="1"/>
  <c r="F15" i="1"/>
  <c r="I89" i="1"/>
  <c r="M151" i="1"/>
  <c r="K151" i="1"/>
  <c r="M144" i="1"/>
  <c r="K144" i="1"/>
  <c r="M14" i="1"/>
  <c r="K14" i="1"/>
  <c r="F144" i="1" l="1"/>
  <c r="I144" i="1" s="1"/>
  <c r="I15" i="1"/>
  <c r="I145" i="1"/>
  <c r="K145" i="1"/>
  <c r="M145" i="1"/>
</calcChain>
</file>

<file path=xl/sharedStrings.xml><?xml version="1.0" encoding="utf-8"?>
<sst xmlns="http://schemas.openxmlformats.org/spreadsheetml/2006/main" count="666" uniqueCount="291">
  <si>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</si>
  <si>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</si>
  <si>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</si>
  <si>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</si>
  <si>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</si>
  <si>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</si>
  <si>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</si>
  <si>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</si>
  <si>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</si>
  <si>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</si>
  <si>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</si>
  <si>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</si>
  <si>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</si>
  <si>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</si>
  <si>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</si>
  <si>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</si>
  <si>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</si>
  <si>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</si>
  <si>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</si>
  <si>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</si>
  <si>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</si>
  <si>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</si>
  <si>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</si>
  <si>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</si>
  <si>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</si>
  <si>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</si>
  <si>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</si>
  <si>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</si>
  <si>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</si>
  <si>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</si>
  <si>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</si>
  <si>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</si>
  <si>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</si>
  <si>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</si>
  <si>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</si>
  <si>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</si>
  <si>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</si>
  <si>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</si>
  <si>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</si>
  <si>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</si>
  <si>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</si>
  <si>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</si>
  <si>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</si>
  <si>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</si>
  <si>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</si>
  <si>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</si>
  <si>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</si>
  <si>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</si>
  <si>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</si>
  <si>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</si>
  <si>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</si>
  <si>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</si>
  <si>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</si>
  <si>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</si>
  <si>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</si>
  <si>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</si>
  <si>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</si>
  <si>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</si>
  <si>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</si>
  <si>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</si>
  <si>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</si>
  <si>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</si>
  <si>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</si>
  <si>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</si>
  <si>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</si>
  <si>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</si>
  <si>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</si>
  <si>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</si>
  <si>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</si>
  <si>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</si>
  <si>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</si>
  <si>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</si>
  <si>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</si>
  <si>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</si>
  <si>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</si>
  <si>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</si>
  <si>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</si>
  <si>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</si>
  <si>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</si>
  <si>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</si>
  <si>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</si>
  <si>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</si>
  <si>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</si>
  <si>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</si>
  <si>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</si>
  <si>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</si>
  <si>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</si>
  <si>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</si>
  <si>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</si>
  <si>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</si>
  <si>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</si>
  <si>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</si>
  <si>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</si>
  <si>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</si>
  <si>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</si>
  <si>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</si>
  <si>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</si>
  <si>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</si>
  <si>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</si>
  <si>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</si>
  <si>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</si>
  <si>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</si>
  <si>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</si>
  <si>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</si>
  <si>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</si>
  <si>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</si>
  <si>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</si>
  <si>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</si>
  <si>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</si>
  <si>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</si>
  <si>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</si>
  <si>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</si>
  <si>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</si>
  <si>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</si>
  <si>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</si>
  <si>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</si>
  <si>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</si>
  <si>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</si>
  <si>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</si>
  <si>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</si>
  <si>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</si>
  <si>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</si>
  <si>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</si>
  <si>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</si>
  <si>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</si>
  <si>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</si>
  <si>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</si>
  <si>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</si>
  <si>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</si>
  <si>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</si>
  <si>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</si>
  <si>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</si>
  <si>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</si>
  <si>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</si>
  <si>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</si>
  <si>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</si>
  <si>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</si>
  <si>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</si>
  <si>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</si>
  <si>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</si>
  <si>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</si>
  <si>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</si>
  <si>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</si>
  <si>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</si>
  <si>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</si>
  <si>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</si>
  <si>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</si>
  <si>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</si>
  <si>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</si>
  <si>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</si>
  <si>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</si>
  <si>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</si>
  <si>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</si>
  <si>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</si>
  <si>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</si>
  <si>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</si>
  <si>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</si>
  <si>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</si>
  <si>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</si>
  <si>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</si>
  <si>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</si>
  <si>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</si>
  <si>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</si>
  <si>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</si>
  <si>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</si>
  <si>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</si>
  <si>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2025 год </t>
  </si>
  <si>
    <t>10102140</t>
  </si>
  <si>
    <t>11601133</t>
  </si>
  <si>
    <t>11610123</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</si>
  <si>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</si>
  <si>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</si>
  <si>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2025 год</t>
  </si>
  <si>
    <t>20220077</t>
  </si>
  <si>
    <t>20225576</t>
  </si>
  <si>
    <t>0107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</si>
  <si>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</si>
  <si>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</si>
  <si>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0117</t>
  </si>
  <si>
    <t>0103</t>
  </si>
  <si>
    <t>0102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</si>
  <si>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</si>
  <si>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</si>
  <si>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0216</t>
  </si>
  <si>
    <t>0222</t>
  </si>
  <si>
    <t>0203</t>
  </si>
  <si>
    <t>0128</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</si>
  <si>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</si>
  <si>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</si>
  <si>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</si>
  <si>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</si>
  <si>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</si>
  <si>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20220302</t>
  </si>
  <si>
    <t>20225304</t>
  </si>
  <si>
    <t>20225467</t>
  </si>
  <si>
    <t>20225555</t>
  </si>
  <si>
    <t>20225750</t>
  </si>
  <si>
    <t>20225519</t>
  </si>
  <si>
    <t>20225372</t>
  </si>
  <si>
    <t>20225348</t>
  </si>
  <si>
    <t>20225116</t>
  </si>
  <si>
    <t>20225315</t>
  </si>
  <si>
    <t>20225497</t>
  </si>
  <si>
    <t>20235930</t>
  </si>
  <si>
    <t>20245303</t>
  </si>
  <si>
    <t>20245179</t>
  </si>
  <si>
    <t>20245050</t>
  </si>
  <si>
    <t>20227576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</si>
  <si>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</si>
  <si>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</si>
  <si>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</si>
  <si>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</si>
  <si>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</si>
  <si>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</si>
  <si>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</si>
  <si>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</si>
  <si>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</si>
  <si>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</si>
  <si>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</si>
  <si>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</si>
  <si>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</si>
  <si>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</si>
  <si>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</si>
  <si>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</si>
  <si>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</si>
  <si>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</si>
  <si>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</si>
  <si>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</si>
  <si>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</si>
  <si>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</si>
  <si>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</si>
  <si>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</si>
  <si>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</si>
  <si>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</si>
  <si>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</si>
  <si>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</si>
  <si>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</si>
  <si>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</si>
  <si>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</si>
  <si>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</si>
  <si>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</si>
  <si>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</si>
  <si>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</si>
  <si>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</si>
  <si>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</si>
  <si>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</si>
  <si>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</si>
  <si>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</si>
  <si>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</si>
  <si>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</si>
  <si>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</si>
  <si>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</si>
  <si>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</si>
  <si>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</si>
  <si>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№1- доходы</t>
  </si>
  <si>
    <t>от 25 декабря 2024 года №414</t>
  </si>
  <si>
    <t>Изменения (+)</t>
  </si>
  <si>
    <t>Изменения (-)</t>
  </si>
  <si>
    <t>20219999</t>
  </si>
  <si>
    <t>Прочие дотации бюджетам муниципальных округов</t>
  </si>
  <si>
    <t>20404010</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</si>
  <si>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</si>
  <si>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</si>
  <si>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</si>
  <si>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</si>
  <si>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20704050</t>
  </si>
  <si>
    <t>Прочие безвозмездные поступления в бюджеты муниципальных округов</t>
  </si>
  <si>
    <t>20225154</t>
  </si>
  <si>
    <t>Субсидии бюджетам муниципальных округов на реализацию мероприятий по модернизации коммунальной инфраструктуры</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</si>
  <si>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</si>
  <si>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</si>
  <si>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Предоставление негосударственными организациями грантов для получателей средств бюджетов муниципальных округов</t>
  </si>
  <si>
    <t>20225599</t>
  </si>
  <si>
    <t>Субсидии бюджетам муниципальных округов на подготовку межевания земельных участков и на проведение кадастровых работ</t>
  </si>
  <si>
    <t>20304010</t>
  </si>
  <si>
    <t>Предоставление государственными (муниципальными) организациями грантов для получателей средств бюджетов муниципальных округов</t>
  </si>
  <si>
    <t>Прочие субсидии бюджетам муниципальных округов</t>
  </si>
  <si>
    <t>0101</t>
  </si>
  <si>
    <t>11601183</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</si>
  <si>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</si>
  <si>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11610129</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</si>
  <si>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</si>
  <si>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10102150</t>
  </si>
  <si>
    <t>10102160</t>
  </si>
  <si>
    <t>10102210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</si>
  <si>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</si>
  <si>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</si>
  <si>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</si>
  <si>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от 25 декабря 2025 года №507</t>
  </si>
  <si>
    <t>Председатель Совета депутатов                                                                 И.А. Митрюкова</t>
  </si>
  <si>
    <t>Глава муниципального образования                                                           В.А. Головин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</si>
</sst>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00"/>
  </numFmts>
  <fonts count="30" x14ac:knownFonts="1">
    <font>
      <sz val="10"/>
      <name val="Times New Roman"/>
      <family val="1"/>
      <charset val="204"/>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theme="1"/>
      <name val="Times New Roman"/>
      <family val="1"/>
      <charset val="204"/>
    </font>
    <font>
      <sz val="11"/>
      <color rgb="FF000000"/>
      <name val="Times New Roman"/>
      <family val="1"/>
      <charset val="204"/>
    </font>
    <font>
      <sz val="11"/>
      <color rgb="FF000000"/>
      <name val="Calibri"/>
      <family val="2"/>
      <charset val="204"/>
      <scheme val="minor"/>
    </font>
    <font>
      <sz val="10"/>
      <color rgb="FF000000"/>
      <name val="Arial"/>
      <family val="2"/>
      <charset val="204"/>
    </font>
    <font>
      <sz val="12"/>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24">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ashed">
        <color indexed="64"/>
      </top>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right/>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s>
  <cellStyleXfs count="45">
    <xf numFmtId="0" fontId="0" fillId="0" borderId="0"/>
    <xf numFmtId="0" fontId="1" fillId="0" borderId="0"/>
    <xf numFmtId="0" fontId="9" fillId="0" borderId="8">
      <alignment horizontal="left" wrapText="1" indent="2"/>
    </xf>
    <xf numFmtId="0" fontId="8" fillId="0" borderId="0"/>
    <xf numFmtId="0" fontId="11" fillId="0" borderId="9">
      <alignment vertical="top" wrapText="1"/>
    </xf>
    <xf numFmtId="0" fontId="10" fillId="2" borderId="0"/>
    <xf numFmtId="0" fontId="1" fillId="0" borderId="0"/>
    <xf numFmtId="0" fontId="12" fillId="0" borderId="0"/>
    <xf numFmtId="0" fontId="13" fillId="0" borderId="0">
      <alignment horizontal="left" wrapText="1"/>
    </xf>
    <xf numFmtId="0" fontId="13" fillId="0" borderId="0"/>
    <xf numFmtId="0" fontId="14" fillId="0" borderId="0">
      <alignment horizontal="center" wrapText="1"/>
    </xf>
    <xf numFmtId="0" fontId="14" fillId="0" borderId="0">
      <alignment horizontal="center"/>
    </xf>
    <xf numFmtId="0" fontId="13" fillId="0" borderId="0">
      <alignment horizontal="right"/>
    </xf>
    <xf numFmtId="0" fontId="13" fillId="0" borderId="9">
      <alignment horizontal="center" vertical="center" wrapText="1"/>
    </xf>
    <xf numFmtId="0" fontId="13" fillId="0" borderId="10">
      <alignment horizontal="center" vertical="center" wrapText="1"/>
    </xf>
    <xf numFmtId="1" fontId="13" fillId="0" borderId="9">
      <alignment horizontal="center" vertical="top" shrinkToFit="1"/>
    </xf>
    <xf numFmtId="0" fontId="13" fillId="0" borderId="9">
      <alignment horizontal="left" vertical="top" wrapText="1"/>
    </xf>
    <xf numFmtId="0" fontId="13" fillId="0" borderId="9">
      <alignment horizontal="center" vertical="top" wrapText="1"/>
    </xf>
    <xf numFmtId="4" fontId="15" fillId="3" borderId="9">
      <alignment horizontal="right" vertical="top" shrinkToFit="1"/>
    </xf>
    <xf numFmtId="10" fontId="15" fillId="3" borderId="9">
      <alignment horizontal="center" vertical="top" shrinkToFit="1"/>
    </xf>
    <xf numFmtId="1" fontId="15" fillId="0" borderId="9">
      <alignment horizontal="left" vertical="top" shrinkToFit="1"/>
    </xf>
    <xf numFmtId="1" fontId="15" fillId="0" borderId="11">
      <alignment horizontal="left" vertical="top" shrinkToFit="1"/>
    </xf>
    <xf numFmtId="4" fontId="15" fillId="4" borderId="9">
      <alignment horizontal="right" vertical="top" shrinkToFit="1"/>
    </xf>
    <xf numFmtId="10" fontId="15" fillId="4" borderId="9">
      <alignment horizontal="center" vertical="top" shrinkToFit="1"/>
    </xf>
    <xf numFmtId="0" fontId="12" fillId="0" borderId="0"/>
    <xf numFmtId="0" fontId="12" fillId="0" borderId="0"/>
    <xf numFmtId="0" fontId="12" fillId="0" borderId="0"/>
    <xf numFmtId="0" fontId="16" fillId="0" borderId="0"/>
    <xf numFmtId="0" fontId="16" fillId="0" borderId="0"/>
    <xf numFmtId="0" fontId="17" fillId="5" borderId="0"/>
    <xf numFmtId="4" fontId="13" fillId="0" borderId="9">
      <alignment horizontal="right" vertical="top" shrinkToFit="1"/>
    </xf>
    <xf numFmtId="10" fontId="13" fillId="0" borderId="9">
      <alignment horizontal="center" vertical="top" shrinkToFit="1"/>
    </xf>
    <xf numFmtId="0" fontId="19" fillId="0" borderId="0"/>
    <xf numFmtId="0" fontId="19" fillId="0" borderId="0"/>
    <xf numFmtId="0" fontId="20" fillId="5" borderId="0"/>
    <xf numFmtId="43" fontId="1" fillId="0" borderId="0" applyFont="0" applyFill="0" applyBorder="0" applyAlignment="0" applyProtection="0"/>
    <xf numFmtId="0" fontId="21" fillId="0" borderId="0"/>
    <xf numFmtId="0" fontId="21" fillId="0" borderId="0"/>
    <xf numFmtId="0" fontId="22" fillId="5" borderId="0"/>
    <xf numFmtId="0" fontId="23" fillId="0" borderId="0"/>
    <xf numFmtId="0" fontId="23" fillId="0" borderId="0"/>
    <xf numFmtId="0" fontId="24" fillId="5" borderId="0"/>
    <xf numFmtId="0" fontId="27" fillId="0" borderId="0"/>
    <xf numFmtId="0" fontId="27" fillId="0" borderId="0"/>
    <xf numFmtId="0" fontId="28" fillId="5" borderId="0"/>
  </cellStyleXfs>
  <cellXfs count="84">
    <xf numFmtId="0" fontId="0" fillId="0" borderId="0" xfId="0"/>
    <xf numFmtId="49" fontId="2" fillId="0" borderId="1" xfId="0" applyNumberFormat="1" applyFont="1" applyBorder="1"/>
    <xf numFmtId="49" fontId="2" fillId="0" borderId="2" xfId="0" applyNumberFormat="1" applyFont="1" applyBorder="1"/>
    <xf numFmtId="49" fontId="2" fillId="0" borderId="3" xfId="0" applyNumberFormat="1" applyFont="1" applyBorder="1"/>
    <xf numFmtId="164" fontId="3" fillId="0" borderId="4" xfId="0" applyNumberFormat="1" applyFont="1" applyBorder="1" applyAlignment="1">
      <alignment wrapText="1"/>
    </xf>
    <xf numFmtId="0" fontId="2" fillId="0" borderId="4" xfId="0" applyFont="1" applyBorder="1" applyAlignment="1">
      <alignment shrinkToFit="1"/>
    </xf>
    <xf numFmtId="0" fontId="0" fillId="0" borderId="0" xfId="0" applyFill="1"/>
    <xf numFmtId="49" fontId="2" fillId="0" borderId="0" xfId="0" applyNumberFormat="1" applyFont="1" applyBorder="1"/>
    <xf numFmtId="0" fontId="3" fillId="0" borderId="0" xfId="0" applyFont="1" applyBorder="1" applyAlignment="1">
      <alignment wrapText="1"/>
    </xf>
    <xf numFmtId="0" fontId="2" fillId="0" borderId="0" xfId="0" applyFont="1" applyBorder="1" applyAlignment="1">
      <alignment horizontal="right"/>
    </xf>
    <xf numFmtId="0" fontId="2" fillId="0" borderId="0" xfId="0" applyFont="1" applyFill="1" applyBorder="1" applyAlignment="1">
      <alignment horizontal="right"/>
    </xf>
    <xf numFmtId="49" fontId="0" fillId="0" borderId="0" xfId="0" applyNumberFormat="1"/>
    <xf numFmtId="0" fontId="0" fillId="0" borderId="0" xfId="0" applyAlignment="1">
      <alignment horizontal="right"/>
    </xf>
    <xf numFmtId="0" fontId="0" fillId="0" borderId="0" xfId="0" applyFill="1"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shrinkToFit="1"/>
    </xf>
    <xf numFmtId="0" fontId="5" fillId="0" borderId="0" xfId="0" applyFont="1"/>
    <xf numFmtId="0" fontId="5" fillId="0" borderId="0" xfId="0" applyFont="1" applyFill="1"/>
    <xf numFmtId="0" fontId="4" fillId="0" borderId="4" xfId="0" applyFont="1" applyBorder="1"/>
    <xf numFmtId="0" fontId="4" fillId="0" borderId="4" xfId="0" applyFont="1" applyBorder="1" applyAlignment="1">
      <alignment shrinkToFit="1"/>
    </xf>
    <xf numFmtId="0" fontId="4" fillId="0" borderId="3" xfId="0" applyFont="1" applyBorder="1" applyAlignment="1">
      <alignment shrinkToFit="1"/>
    </xf>
    <xf numFmtId="164" fontId="3" fillId="0" borderId="4" xfId="0" applyNumberFormat="1" applyFont="1" applyBorder="1" applyAlignment="1">
      <alignment vertical="top" wrapText="1"/>
    </xf>
    <xf numFmtId="0" fontId="2" fillId="0" borderId="3" xfId="0" applyFont="1" applyBorder="1" applyAlignment="1">
      <alignment shrinkToFit="1"/>
    </xf>
    <xf numFmtId="164" fontId="7" fillId="0" borderId="4" xfId="0" applyNumberFormat="1" applyFont="1" applyBorder="1" applyAlignment="1">
      <alignment vertical="top" wrapText="1"/>
    </xf>
    <xf numFmtId="4" fontId="6" fillId="0" borderId="4" xfId="0" applyNumberFormat="1" applyFont="1" applyBorder="1" applyAlignment="1">
      <alignment shrinkToFit="1"/>
    </xf>
    <xf numFmtId="4" fontId="2" fillId="0" borderId="4" xfId="0" applyNumberFormat="1" applyFont="1" applyBorder="1" applyAlignment="1">
      <alignment shrinkToFit="1"/>
    </xf>
    <xf numFmtId="4" fontId="4" fillId="0" borderId="4" xfId="0" applyNumberFormat="1" applyFont="1" applyBorder="1" applyAlignment="1">
      <alignment shrinkToFit="1"/>
    </xf>
    <xf numFmtId="49" fontId="6" fillId="0" borderId="4" xfId="0" applyNumberFormat="1" applyFont="1" applyBorder="1"/>
    <xf numFmtId="49" fontId="2" fillId="0" borderId="4" xfId="0" applyNumberFormat="1" applyFont="1" applyBorder="1"/>
    <xf numFmtId="0" fontId="18" fillId="0" borderId="4" xfId="16" applyNumberFormat="1" applyFont="1" applyBorder="1" applyProtection="1">
      <alignment horizontal="left" vertical="top" wrapText="1"/>
    </xf>
    <xf numFmtId="49" fontId="2" fillId="0" borderId="4" xfId="6" applyNumberFormat="1" applyFont="1" applyBorder="1"/>
    <xf numFmtId="4" fontId="2" fillId="0" borderId="4" xfId="0" applyNumberFormat="1" applyFont="1" applyFill="1" applyBorder="1" applyAlignment="1">
      <alignment shrinkToFit="1"/>
    </xf>
    <xf numFmtId="0" fontId="3" fillId="0" borderId="0" xfId="0" applyFont="1" applyAlignment="1">
      <alignment vertical="top" wrapText="1"/>
    </xf>
    <xf numFmtId="0" fontId="0" fillId="0" borderId="12" xfId="0" applyBorder="1"/>
    <xf numFmtId="49" fontId="2" fillId="0" borderId="4" xfId="6" applyNumberFormat="1" applyFont="1" applyBorder="1" applyAlignment="1">
      <alignment horizontal="left"/>
    </xf>
    <xf numFmtId="0" fontId="3" fillId="0" borderId="4" xfId="0" applyFont="1" applyBorder="1" applyAlignment="1">
      <alignment vertical="top" wrapText="1"/>
    </xf>
    <xf numFmtId="0" fontId="3" fillId="0" borderId="4" xfId="0" applyFont="1" applyBorder="1" applyAlignment="1">
      <alignment horizontal="justify" vertical="center" wrapText="1"/>
    </xf>
    <xf numFmtId="0" fontId="3" fillId="0" borderId="13" xfId="0" applyFont="1" applyBorder="1" applyAlignment="1">
      <alignment vertical="top" wrapText="1"/>
    </xf>
    <xf numFmtId="0" fontId="0" fillId="0" borderId="14" xfId="0" applyBorder="1"/>
    <xf numFmtId="164" fontId="3" fillId="6" borderId="4" xfId="0" applyNumberFormat="1" applyFont="1" applyFill="1" applyBorder="1" applyAlignment="1">
      <alignment vertical="top" wrapText="1"/>
    </xf>
    <xf numFmtId="164" fontId="3" fillId="6" borderId="1" xfId="0" applyNumberFormat="1" applyFont="1" applyFill="1" applyBorder="1" applyAlignment="1">
      <alignment vertical="top" wrapText="1"/>
    </xf>
    <xf numFmtId="0" fontId="2" fillId="0" borderId="0" xfId="0" applyFont="1" applyBorder="1" applyAlignment="1">
      <alignment horizontal="right"/>
    </xf>
    <xf numFmtId="164" fontId="3" fillId="0" borderId="0" xfId="0" applyNumberFormat="1" applyFont="1" applyBorder="1" applyAlignment="1">
      <alignment wrapText="1"/>
    </xf>
    <xf numFmtId="0" fontId="2" fillId="0" borderId="0" xfId="0" applyFont="1" applyBorder="1" applyAlignment="1">
      <alignment shrinkToFit="1"/>
    </xf>
    <xf numFmtId="4" fontId="25" fillId="0" borderId="4" xfId="0" applyNumberFormat="1" applyFont="1" applyFill="1" applyBorder="1" applyAlignment="1">
      <alignment shrinkToFit="1"/>
    </xf>
    <xf numFmtId="4" fontId="2" fillId="0" borderId="4" xfId="0" applyNumberFormat="1" applyFont="1" applyBorder="1" applyAlignment="1">
      <alignment wrapText="1"/>
    </xf>
    <xf numFmtId="4" fontId="2" fillId="0" borderId="13" xfId="0" applyNumberFormat="1" applyFont="1" applyBorder="1" applyAlignment="1">
      <alignment wrapText="1"/>
    </xf>
    <xf numFmtId="4" fontId="26" fillId="0" borderId="4" xfId="16" applyNumberFormat="1" applyFont="1" applyBorder="1" applyAlignment="1" applyProtection="1">
      <alignment wrapText="1"/>
    </xf>
    <xf numFmtId="4" fontId="2" fillId="0" borderId="0" xfId="0" applyNumberFormat="1" applyFont="1" applyAlignment="1">
      <alignment wrapText="1"/>
    </xf>
    <xf numFmtId="4" fontId="2" fillId="6" borderId="4" xfId="0" applyNumberFormat="1" applyFont="1" applyFill="1" applyBorder="1" applyAlignment="1">
      <alignment wrapText="1"/>
    </xf>
    <xf numFmtId="4" fontId="2" fillId="6" borderId="1" xfId="0" applyNumberFormat="1" applyFont="1" applyFill="1" applyBorder="1" applyAlignment="1">
      <alignment wrapText="1"/>
    </xf>
    <xf numFmtId="4" fontId="4" fillId="0" borderId="4" xfId="0" applyNumberFormat="1" applyFont="1" applyBorder="1" applyAlignment="1"/>
    <xf numFmtId="4" fontId="2" fillId="0" borderId="1" xfId="0" applyNumberFormat="1" applyFont="1" applyBorder="1" applyAlignment="1">
      <alignment shrinkToFit="1"/>
    </xf>
    <xf numFmtId="0" fontId="0" fillId="0" borderId="0" xfId="0" applyBorder="1"/>
    <xf numFmtId="4" fontId="26" fillId="0" borderId="0" xfId="16" applyNumberFormat="1" applyFont="1" applyBorder="1" applyAlignment="1" applyProtection="1">
      <alignment wrapText="1"/>
    </xf>
    <xf numFmtId="0" fontId="18" fillId="0" borderId="9" xfId="16" applyNumberFormat="1" applyFont="1" applyProtection="1">
      <alignment horizontal="left" vertical="top" wrapText="1"/>
    </xf>
    <xf numFmtId="49" fontId="4" fillId="0" borderId="0" xfId="0" applyNumberFormat="1" applyFont="1" applyBorder="1" applyAlignment="1">
      <alignment horizontal="center"/>
    </xf>
    <xf numFmtId="49" fontId="4" fillId="0" borderId="16" xfId="0" applyNumberFormat="1" applyFont="1" applyBorder="1" applyAlignment="1">
      <alignment horizontal="center"/>
    </xf>
    <xf numFmtId="0" fontId="4" fillId="0" borderId="17" xfId="0" applyFont="1" applyBorder="1"/>
    <xf numFmtId="4" fontId="4" fillId="0" borderId="18" xfId="0" applyNumberFormat="1" applyFont="1" applyBorder="1" applyAlignment="1">
      <alignment shrinkToFit="1"/>
    </xf>
    <xf numFmtId="4" fontId="4" fillId="0" borderId="18" xfId="0" applyNumberFormat="1" applyFont="1" applyBorder="1" applyAlignment="1"/>
    <xf numFmtId="49" fontId="4" fillId="0" borderId="20" xfId="0" applyNumberFormat="1" applyFont="1" applyBorder="1" applyAlignment="1">
      <alignment horizontal="center"/>
    </xf>
    <xf numFmtId="4" fontId="6" fillId="0" borderId="21" xfId="0" applyNumberFormat="1" applyFont="1" applyBorder="1" applyAlignment="1">
      <alignment shrinkToFit="1"/>
    </xf>
    <xf numFmtId="4" fontId="6" fillId="0" borderId="22" xfId="0" applyNumberFormat="1" applyFont="1" applyBorder="1" applyAlignment="1">
      <alignment shrinkToFit="1"/>
    </xf>
    <xf numFmtId="0" fontId="4" fillId="0" borderId="0" xfId="0" applyFont="1" applyBorder="1"/>
    <xf numFmtId="4" fontId="4" fillId="0" borderId="0" xfId="0" applyNumberFormat="1" applyFont="1" applyBorder="1" applyAlignment="1">
      <alignment shrinkToFit="1"/>
    </xf>
    <xf numFmtId="4" fontId="4" fillId="0" borderId="0" xfId="0" applyNumberFormat="1" applyFont="1" applyBorder="1" applyAlignment="1"/>
    <xf numFmtId="4" fontId="6" fillId="0" borderId="0" xfId="0" applyNumberFormat="1" applyFont="1" applyBorder="1" applyAlignment="1">
      <alignment shrinkToFit="1"/>
    </xf>
    <xf numFmtId="0" fontId="4" fillId="0" borderId="23" xfId="0" applyFont="1" applyBorder="1"/>
    <xf numFmtId="4" fontId="4" fillId="0" borderId="23" xfId="0" applyNumberFormat="1" applyFont="1" applyBorder="1" applyAlignment="1">
      <alignment shrinkToFit="1"/>
    </xf>
    <xf numFmtId="4" fontId="4" fillId="0" borderId="23" xfId="0" applyNumberFormat="1" applyFont="1" applyBorder="1" applyAlignment="1"/>
    <xf numFmtId="4" fontId="6" fillId="0" borderId="23" xfId="0" applyNumberFormat="1" applyFont="1" applyBorder="1" applyAlignment="1">
      <alignment shrinkToFit="1"/>
    </xf>
    <xf numFmtId="0" fontId="2" fillId="0" borderId="0" xfId="0" applyFont="1" applyAlignment="1">
      <alignment horizontal="right"/>
    </xf>
    <xf numFmtId="0" fontId="2" fillId="0" borderId="0" xfId="0" applyFont="1" applyBorder="1" applyAlignment="1">
      <alignment horizontal="right"/>
    </xf>
    <xf numFmtId="49" fontId="4" fillId="0" borderId="19" xfId="0" applyNumberFormat="1" applyFont="1" applyBorder="1" applyAlignment="1">
      <alignment horizontal="center"/>
    </xf>
    <xf numFmtId="49" fontId="4" fillId="0" borderId="15" xfId="0" applyNumberFormat="1" applyFont="1" applyBorder="1" applyAlignment="1">
      <alignment horizontal="center"/>
    </xf>
    <xf numFmtId="49" fontId="4" fillId="0" borderId="0" xfId="0" applyNumberFormat="1" applyFont="1" applyBorder="1" applyAlignment="1">
      <alignment horizontal="center"/>
    </xf>
    <xf numFmtId="0" fontId="4" fillId="0" borderId="0" xfId="0" applyNumberFormat="1" applyFont="1" applyAlignment="1">
      <alignment horizontal="center" vertical="center" wrapText="1"/>
    </xf>
    <xf numFmtId="49" fontId="4" fillId="0" borderId="5" xfId="0" applyNumberFormat="1" applyFont="1" applyBorder="1" applyAlignment="1">
      <alignment horizontal="center" vertical="center"/>
    </xf>
    <xf numFmtId="49" fontId="4" fillId="0" borderId="4" xfId="0" applyNumberFormat="1" applyFont="1" applyBorder="1" applyAlignment="1">
      <alignment horizontal="center"/>
    </xf>
    <xf numFmtId="49" fontId="29" fillId="0" borderId="0" xfId="0" applyNumberFormat="1" applyFont="1" applyBorder="1" applyAlignment="1">
      <alignment horizontal="left"/>
    </xf>
  </cellXfs>
  <cellStyles count="45">
    <cellStyle name="br" xfId="26"/>
    <cellStyle name="col" xfId="25"/>
    <cellStyle name="style0" xfId="27"/>
    <cellStyle name="style0 2" xfId="32"/>
    <cellStyle name="style0 3" xfId="36"/>
    <cellStyle name="style0 4" xfId="39"/>
    <cellStyle name="style0 5" xfId="42"/>
    <cellStyle name="td" xfId="28"/>
    <cellStyle name="td 2" xfId="33"/>
    <cellStyle name="td 3" xfId="37"/>
    <cellStyle name="td 4" xfId="40"/>
    <cellStyle name="td 5" xfId="43"/>
    <cellStyle name="tr" xfId="24"/>
    <cellStyle name="xl21" xfId="29"/>
    <cellStyle name="xl21 2" xfId="34"/>
    <cellStyle name="xl21 3" xfId="38"/>
    <cellStyle name="xl21 4" xfId="41"/>
    <cellStyle name="xl21 5" xfId="4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4" xfId="3"/>
    <cellStyle name="Обычный 5" xfId="7"/>
    <cellStyle name="Обычный 6" xfId="1"/>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1"/>
  <sheetViews>
    <sheetView tabSelected="1" view="pageBreakPreview" topLeftCell="A137" zoomScaleNormal="110" zoomScaleSheetLayoutView="100" workbookViewId="0">
      <selection activeCell="A148" sqref="A148:I148"/>
    </sheetView>
  </sheetViews>
  <sheetFormatPr defaultRowHeight="12.75" x14ac:dyDescent="0.2"/>
  <cols>
    <col min="1" max="1" width="11.6640625" style="11" bestFit="1" customWidth="1"/>
    <col min="2" max="2" width="3.6640625" style="11" customWidth="1"/>
    <col min="3" max="3" width="6.5" style="11" bestFit="1" customWidth="1"/>
    <col min="4" max="4" width="5.6640625" style="11" bestFit="1" customWidth="1"/>
    <col min="5" max="5" width="62.33203125" customWidth="1"/>
    <col min="6" max="6" width="17.83203125" hidden="1" customWidth="1"/>
    <col min="7" max="7" width="18" hidden="1" customWidth="1"/>
    <col min="8" max="8" width="15.1640625" hidden="1" customWidth="1"/>
    <col min="9" max="9" width="18.5" customWidth="1"/>
    <col min="10" max="13" width="17.33203125" style="6" hidden="1" customWidth="1"/>
    <col min="14" max="14" width="18.5" style="6" hidden="1" customWidth="1"/>
  </cols>
  <sheetData>
    <row r="1" spans="1:14" ht="14.25" hidden="1" customHeight="1" x14ac:dyDescent="0.25">
      <c r="A1" s="1"/>
      <c r="B1" s="2"/>
      <c r="C1" s="2"/>
      <c r="D1" s="3"/>
      <c r="E1" s="4"/>
      <c r="F1" s="4"/>
      <c r="G1" s="4"/>
      <c r="H1" s="4"/>
      <c r="I1" s="5"/>
      <c r="J1" s="5"/>
      <c r="K1" s="5"/>
      <c r="L1" s="5"/>
      <c r="M1" s="5"/>
    </row>
    <row r="2" spans="1:14" ht="14.25" customHeight="1" x14ac:dyDescent="0.25">
      <c r="A2" s="7"/>
      <c r="B2" s="7"/>
      <c r="C2" s="7"/>
      <c r="D2" s="7"/>
      <c r="E2" s="8"/>
      <c r="F2" s="8"/>
      <c r="G2" s="8"/>
      <c r="H2" s="8"/>
      <c r="I2" s="44" t="s">
        <v>254</v>
      </c>
      <c r="J2" s="46"/>
      <c r="K2" s="46"/>
      <c r="L2" s="46"/>
      <c r="M2" s="46"/>
    </row>
    <row r="3" spans="1:14" ht="14.25" customHeight="1" x14ac:dyDescent="0.25">
      <c r="A3" s="7"/>
      <c r="B3" s="7"/>
      <c r="C3" s="7"/>
      <c r="D3" s="7"/>
      <c r="E3" s="75" t="s">
        <v>253</v>
      </c>
      <c r="F3" s="75"/>
      <c r="G3" s="75"/>
      <c r="H3" s="75"/>
      <c r="I3" s="75"/>
      <c r="J3" s="46"/>
      <c r="K3" s="46"/>
      <c r="L3" s="46"/>
      <c r="M3" s="46"/>
    </row>
    <row r="4" spans="1:14" ht="14.25" customHeight="1" x14ac:dyDescent="0.25">
      <c r="A4" s="7"/>
      <c r="B4" s="7"/>
      <c r="C4" s="7"/>
      <c r="D4" s="7"/>
      <c r="E4" s="75" t="s">
        <v>147</v>
      </c>
      <c r="F4" s="75"/>
      <c r="G4" s="75"/>
      <c r="H4" s="75"/>
      <c r="I4" s="75"/>
      <c r="J4" s="46"/>
      <c r="K4" s="46"/>
      <c r="L4" s="46"/>
      <c r="M4" s="46"/>
    </row>
    <row r="5" spans="1:14" ht="14.25" customHeight="1" x14ac:dyDescent="0.25">
      <c r="A5" s="7"/>
      <c r="B5" s="7"/>
      <c r="C5" s="7"/>
      <c r="D5" s="7"/>
      <c r="E5" s="76" t="s">
        <v>288</v>
      </c>
      <c r="F5" s="76"/>
      <c r="G5" s="76"/>
      <c r="H5" s="76"/>
      <c r="I5" s="76"/>
      <c r="J5" s="46"/>
      <c r="K5" s="46"/>
      <c r="L5" s="46"/>
      <c r="M5" s="46"/>
    </row>
    <row r="6" spans="1:14" ht="14.25" customHeight="1" x14ac:dyDescent="0.25">
      <c r="A6" s="7"/>
      <c r="B6" s="7"/>
      <c r="C6" s="7"/>
      <c r="D6" s="7"/>
      <c r="E6" s="45"/>
      <c r="F6" s="45"/>
      <c r="G6" s="45"/>
      <c r="H6" s="45"/>
      <c r="I6" s="46"/>
      <c r="J6" s="46"/>
      <c r="K6" s="46"/>
      <c r="L6" s="46"/>
      <c r="M6" s="46"/>
    </row>
    <row r="7" spans="1:14" ht="15" x14ac:dyDescent="0.25">
      <c r="A7" s="7"/>
      <c r="B7" s="7"/>
      <c r="C7" s="7"/>
      <c r="D7" s="7"/>
      <c r="E7" s="8"/>
      <c r="F7" s="8"/>
      <c r="G7" s="8"/>
      <c r="H7" s="8"/>
      <c r="I7" s="9" t="s">
        <v>254</v>
      </c>
      <c r="J7" s="10"/>
    </row>
    <row r="8" spans="1:14" ht="15" x14ac:dyDescent="0.25">
      <c r="A8" s="7"/>
      <c r="B8" s="7"/>
      <c r="C8" s="7"/>
      <c r="D8" s="7"/>
      <c r="E8" s="75" t="s">
        <v>253</v>
      </c>
      <c r="F8" s="75"/>
      <c r="G8" s="75"/>
      <c r="H8" s="75"/>
      <c r="I8" s="75"/>
      <c r="J8" s="10"/>
    </row>
    <row r="9" spans="1:14" ht="15" x14ac:dyDescent="0.25">
      <c r="A9" s="7"/>
      <c r="B9" s="7"/>
      <c r="C9" s="7"/>
      <c r="D9" s="7"/>
      <c r="E9" s="75" t="s">
        <v>147</v>
      </c>
      <c r="F9" s="75"/>
      <c r="G9" s="75"/>
      <c r="H9" s="75"/>
      <c r="I9" s="75"/>
      <c r="J9" s="10"/>
    </row>
    <row r="10" spans="1:14" ht="15" x14ac:dyDescent="0.25">
      <c r="A10" s="7"/>
      <c r="B10" s="7"/>
      <c r="C10" s="7"/>
      <c r="D10" s="7"/>
      <c r="E10" s="76" t="s">
        <v>255</v>
      </c>
      <c r="F10" s="76"/>
      <c r="G10" s="76"/>
      <c r="H10" s="76"/>
      <c r="I10" s="76"/>
      <c r="J10" s="10"/>
    </row>
    <row r="12" spans="1:14" ht="33.950000000000003" customHeight="1" x14ac:dyDescent="0.2">
      <c r="A12" s="80" t="s">
        <v>166</v>
      </c>
      <c r="B12" s="80"/>
      <c r="C12" s="80"/>
      <c r="D12" s="80"/>
      <c r="E12" s="80"/>
      <c r="F12" s="80"/>
      <c r="G12" s="80"/>
      <c r="H12" s="80"/>
      <c r="I12" s="80"/>
      <c r="J12" s="80"/>
      <c r="K12" s="80"/>
      <c r="L12" s="80"/>
      <c r="M12" s="80"/>
    </row>
    <row r="13" spans="1:14" x14ac:dyDescent="0.2">
      <c r="I13" s="12" t="s">
        <v>148</v>
      </c>
      <c r="J13" s="13"/>
    </row>
    <row r="14" spans="1:14" ht="33" customHeight="1" x14ac:dyDescent="0.2">
      <c r="A14" s="81" t="s">
        <v>0</v>
      </c>
      <c r="B14" s="81"/>
      <c r="C14" s="81"/>
      <c r="D14" s="81"/>
      <c r="E14" s="14" t="s">
        <v>1</v>
      </c>
      <c r="F14" s="15" t="s">
        <v>172</v>
      </c>
      <c r="G14" s="15" t="s">
        <v>256</v>
      </c>
      <c r="H14" s="15" t="s">
        <v>257</v>
      </c>
      <c r="I14" s="15" t="s">
        <v>172</v>
      </c>
      <c r="J14" s="16"/>
      <c r="K14" s="17" t="e">
        <f>"Сумма на "&amp;MID(#REF!,FIND("Прогноз",#REF!,1)+8,4)&amp;" год"</f>
        <v>#REF!</v>
      </c>
      <c r="L14" s="16"/>
      <c r="M14" s="15" t="e">
        <f>"Сумма на "&amp;MID(#REF!,FIND("Прогноз",#REF!,1)+8,4)&amp;" год"</f>
        <v>#REF!</v>
      </c>
      <c r="N14" s="16"/>
    </row>
    <row r="15" spans="1:14" s="19" customFormat="1" ht="14.25" x14ac:dyDescent="0.2">
      <c r="A15" s="30" t="s">
        <v>5</v>
      </c>
      <c r="B15" s="30" t="s">
        <v>2</v>
      </c>
      <c r="C15" s="30" t="s">
        <v>3</v>
      </c>
      <c r="D15" s="30" t="s">
        <v>4</v>
      </c>
      <c r="E15" s="26" t="s">
        <v>6</v>
      </c>
      <c r="F15" s="27">
        <f>F16+F27+F32+F37+F41+F43+F46+F50+F56+F58+F62+F84</f>
        <v>1084572281.22</v>
      </c>
      <c r="G15" s="27">
        <f t="shared" ref="G15:H15" si="0">G16+G27+G32+G37+G41+G43+G46+G50+G56+G58+G62+G84</f>
        <v>157737044</v>
      </c>
      <c r="H15" s="27">
        <f t="shared" si="0"/>
        <v>101864990.61</v>
      </c>
      <c r="I15" s="27">
        <f>F15+G15-H15</f>
        <v>1140444334.6100001</v>
      </c>
      <c r="J15" s="18"/>
      <c r="K15" s="18">
        <v>755726</v>
      </c>
      <c r="L15" s="18"/>
      <c r="M15" s="18">
        <v>796549</v>
      </c>
      <c r="N15" s="20"/>
    </row>
    <row r="16" spans="1:14" s="19" customFormat="1" ht="14.25" x14ac:dyDescent="0.2">
      <c r="A16" s="30" t="s">
        <v>7</v>
      </c>
      <c r="B16" s="30" t="s">
        <v>2</v>
      </c>
      <c r="C16" s="30" t="s">
        <v>3</v>
      </c>
      <c r="D16" s="30" t="s">
        <v>4</v>
      </c>
      <c r="E16" s="26" t="s">
        <v>8</v>
      </c>
      <c r="F16" s="27">
        <f>SUM(F17:F23)</f>
        <v>829657000</v>
      </c>
      <c r="G16" s="27">
        <f>SUM(G17:G26)</f>
        <v>100600000</v>
      </c>
      <c r="H16" s="27">
        <f>SUM(H17:H26)</f>
        <v>100600000</v>
      </c>
      <c r="I16" s="27">
        <f t="shared" ref="I16:I85" si="1">F16+G16-H16</f>
        <v>829657000</v>
      </c>
      <c r="J16" s="18"/>
      <c r="K16" s="18">
        <v>566912</v>
      </c>
      <c r="L16" s="18"/>
      <c r="M16" s="18">
        <v>605462</v>
      </c>
      <c r="N16" s="20"/>
    </row>
    <row r="17" spans="1:24" ht="168" x14ac:dyDescent="0.25">
      <c r="A17" s="31" t="s">
        <v>9</v>
      </c>
      <c r="B17" s="31" t="s">
        <v>10</v>
      </c>
      <c r="C17" s="31" t="s">
        <v>3</v>
      </c>
      <c r="D17" s="31" t="s">
        <v>11</v>
      </c>
      <c r="E17" s="38" t="s">
        <v>208</v>
      </c>
      <c r="F17" s="28">
        <v>799121000</v>
      </c>
      <c r="G17" s="48"/>
      <c r="H17" s="48">
        <v>99108000</v>
      </c>
      <c r="I17" s="28">
        <f t="shared" si="1"/>
        <v>700013000</v>
      </c>
      <c r="J17" s="5"/>
      <c r="K17" s="5">
        <v>557595</v>
      </c>
      <c r="L17" s="5"/>
      <c r="M17" s="5">
        <v>595515</v>
      </c>
    </row>
    <row r="18" spans="1:24" ht="120" x14ac:dyDescent="0.25">
      <c r="A18" s="31" t="s">
        <v>12</v>
      </c>
      <c r="B18" s="31" t="s">
        <v>10</v>
      </c>
      <c r="C18" s="31" t="s">
        <v>3</v>
      </c>
      <c r="D18" s="1" t="s">
        <v>11</v>
      </c>
      <c r="E18" s="39" t="s">
        <v>209</v>
      </c>
      <c r="F18" s="28">
        <v>4149000</v>
      </c>
      <c r="G18" s="48"/>
      <c r="H18" s="48"/>
      <c r="I18" s="28">
        <f t="shared" si="1"/>
        <v>4149000</v>
      </c>
      <c r="J18" s="5"/>
      <c r="K18" s="5">
        <v>1493</v>
      </c>
      <c r="L18" s="5"/>
      <c r="M18" s="5">
        <v>1595</v>
      </c>
    </row>
    <row r="19" spans="1:24" ht="96" x14ac:dyDescent="0.25">
      <c r="A19" s="31" t="s">
        <v>13</v>
      </c>
      <c r="B19" s="31" t="s">
        <v>10</v>
      </c>
      <c r="C19" s="31" t="s">
        <v>3</v>
      </c>
      <c r="D19" s="1" t="s">
        <v>11</v>
      </c>
      <c r="E19" s="38" t="s">
        <v>210</v>
      </c>
      <c r="F19" s="28">
        <v>10788000</v>
      </c>
      <c r="G19" s="48"/>
      <c r="H19" s="48"/>
      <c r="I19" s="28">
        <f t="shared" si="1"/>
        <v>10788000</v>
      </c>
      <c r="J19" s="5"/>
      <c r="K19" s="5">
        <v>5697</v>
      </c>
      <c r="L19" s="5"/>
      <c r="M19" s="5">
        <v>6084</v>
      </c>
    </row>
    <row r="20" spans="1:24" ht="108" x14ac:dyDescent="0.25">
      <c r="A20" s="31" t="s">
        <v>14</v>
      </c>
      <c r="B20" s="31" t="s">
        <v>10</v>
      </c>
      <c r="C20" s="31" t="s">
        <v>3</v>
      </c>
      <c r="D20" s="1" t="s">
        <v>11</v>
      </c>
      <c r="E20" s="38" t="s">
        <v>211</v>
      </c>
      <c r="F20" s="28">
        <v>3319000</v>
      </c>
      <c r="G20" s="48"/>
      <c r="H20" s="48"/>
      <c r="I20" s="28">
        <f t="shared" si="1"/>
        <v>3319000</v>
      </c>
      <c r="J20" s="5"/>
      <c r="K20" s="5">
        <v>1440</v>
      </c>
      <c r="L20" s="5"/>
      <c r="M20" s="5">
        <v>1534</v>
      </c>
    </row>
    <row r="21" spans="1:24" ht="336" x14ac:dyDescent="0.25">
      <c r="A21" s="31" t="s">
        <v>15</v>
      </c>
      <c r="B21" s="31" t="s">
        <v>10</v>
      </c>
      <c r="C21" s="31" t="s">
        <v>3</v>
      </c>
      <c r="D21" s="31" t="s">
        <v>11</v>
      </c>
      <c r="E21" s="39" t="s">
        <v>212</v>
      </c>
      <c r="F21" s="28">
        <v>7469000</v>
      </c>
      <c r="G21" s="48"/>
      <c r="H21" s="48"/>
      <c r="I21" s="28">
        <f t="shared" si="1"/>
        <v>7469000</v>
      </c>
      <c r="J21" s="5"/>
      <c r="K21" s="5">
        <v>687</v>
      </c>
      <c r="L21" s="5"/>
      <c r="M21" s="5">
        <v>734</v>
      </c>
    </row>
    <row r="22" spans="1:24" ht="72" x14ac:dyDescent="0.25">
      <c r="A22" s="31" t="s">
        <v>152</v>
      </c>
      <c r="B22" s="31" t="s">
        <v>10</v>
      </c>
      <c r="C22" s="31" t="s">
        <v>3</v>
      </c>
      <c r="D22" s="31" t="s">
        <v>11</v>
      </c>
      <c r="E22" s="38" t="s">
        <v>213</v>
      </c>
      <c r="F22" s="28">
        <v>3319000</v>
      </c>
      <c r="G22" s="48"/>
      <c r="H22" s="48"/>
      <c r="I22" s="28">
        <f t="shared" si="1"/>
        <v>3319000</v>
      </c>
      <c r="J22" s="5"/>
      <c r="K22" s="5"/>
      <c r="L22" s="5"/>
      <c r="M22" s="5"/>
    </row>
    <row r="23" spans="1:24" ht="72" x14ac:dyDescent="0.25">
      <c r="A23" s="31" t="s">
        <v>167</v>
      </c>
      <c r="B23" s="31" t="s">
        <v>10</v>
      </c>
      <c r="C23" s="31" t="s">
        <v>3</v>
      </c>
      <c r="D23" s="31" t="s">
        <v>11</v>
      </c>
      <c r="E23" s="40" t="s">
        <v>214</v>
      </c>
      <c r="F23" s="28">
        <v>1492000</v>
      </c>
      <c r="G23" s="49"/>
      <c r="H23" s="49">
        <v>1492000</v>
      </c>
      <c r="I23" s="28">
        <f t="shared" si="1"/>
        <v>0</v>
      </c>
      <c r="J23" s="5"/>
      <c r="K23" s="5"/>
      <c r="L23" s="5"/>
      <c r="M23" s="5"/>
    </row>
    <row r="24" spans="1:24" ht="216" x14ac:dyDescent="0.25">
      <c r="A24" s="31" t="s">
        <v>282</v>
      </c>
      <c r="B24" s="31" t="s">
        <v>10</v>
      </c>
      <c r="C24" s="31" t="s">
        <v>3</v>
      </c>
      <c r="D24" s="31" t="s">
        <v>11</v>
      </c>
      <c r="E24" s="58" t="s">
        <v>286</v>
      </c>
      <c r="F24" s="28"/>
      <c r="G24" s="49">
        <v>2400000</v>
      </c>
      <c r="H24" s="49"/>
      <c r="I24" s="28">
        <f t="shared" si="1"/>
        <v>2400000</v>
      </c>
      <c r="J24" s="5"/>
      <c r="K24" s="5"/>
      <c r="L24" s="5"/>
      <c r="M24" s="5"/>
    </row>
    <row r="25" spans="1:24" ht="219.4" customHeight="1" x14ac:dyDescent="0.25">
      <c r="A25" s="31" t="s">
        <v>283</v>
      </c>
      <c r="B25" s="31" t="s">
        <v>10</v>
      </c>
      <c r="C25" s="31" t="s">
        <v>3</v>
      </c>
      <c r="D25" s="31" t="s">
        <v>11</v>
      </c>
      <c r="E25" s="39" t="s">
        <v>287</v>
      </c>
      <c r="F25" s="28"/>
      <c r="G25" s="49">
        <v>200000</v>
      </c>
      <c r="H25" s="49"/>
      <c r="I25" s="28">
        <f t="shared" si="1"/>
        <v>200000</v>
      </c>
      <c r="J25" s="5"/>
      <c r="K25" s="5"/>
      <c r="L25" s="5"/>
      <c r="M25" s="5"/>
    </row>
    <row r="26" spans="1:24" ht="48" x14ac:dyDescent="0.25">
      <c r="A26" s="31" t="s">
        <v>284</v>
      </c>
      <c r="B26" s="31" t="s">
        <v>10</v>
      </c>
      <c r="C26" s="31" t="s">
        <v>3</v>
      </c>
      <c r="D26" s="31" t="s">
        <v>11</v>
      </c>
      <c r="E26" s="39" t="s">
        <v>285</v>
      </c>
      <c r="F26" s="28"/>
      <c r="G26" s="49">
        <v>98000000</v>
      </c>
      <c r="H26" s="49"/>
      <c r="I26" s="28">
        <f t="shared" si="1"/>
        <v>98000000</v>
      </c>
      <c r="J26" s="5"/>
      <c r="K26" s="5"/>
      <c r="L26" s="5"/>
      <c r="M26" s="5"/>
    </row>
    <row r="27" spans="1:24" s="19" customFormat="1" ht="24" x14ac:dyDescent="0.2">
      <c r="A27" s="30" t="s">
        <v>16</v>
      </c>
      <c r="B27" s="30" t="s">
        <v>2</v>
      </c>
      <c r="C27" s="30" t="s">
        <v>3</v>
      </c>
      <c r="D27" s="30" t="s">
        <v>4</v>
      </c>
      <c r="E27" s="26" t="s">
        <v>17</v>
      </c>
      <c r="F27" s="27">
        <f>SUM(F28:F31)</f>
        <v>63281000</v>
      </c>
      <c r="G27" s="27">
        <f t="shared" ref="G27:H27" si="2">SUM(G28:G31)</f>
        <v>0</v>
      </c>
      <c r="H27" s="27">
        <f t="shared" si="2"/>
        <v>0</v>
      </c>
      <c r="I27" s="27">
        <f t="shared" si="1"/>
        <v>63281000</v>
      </c>
      <c r="J27" s="18"/>
      <c r="K27" s="18">
        <v>54135</v>
      </c>
      <c r="L27" s="18"/>
      <c r="M27" s="18">
        <v>56201</v>
      </c>
      <c r="N27" s="20"/>
    </row>
    <row r="28" spans="1:24" ht="84" x14ac:dyDescent="0.25">
      <c r="A28" s="31" t="s">
        <v>18</v>
      </c>
      <c r="B28" s="31" t="s">
        <v>10</v>
      </c>
      <c r="C28" s="31" t="s">
        <v>3</v>
      </c>
      <c r="D28" s="31" t="s">
        <v>11</v>
      </c>
      <c r="E28" s="24" t="s">
        <v>162</v>
      </c>
      <c r="F28" s="28">
        <v>33121000</v>
      </c>
      <c r="G28" s="48"/>
      <c r="H28" s="48"/>
      <c r="I28" s="28">
        <f t="shared" si="1"/>
        <v>33121000</v>
      </c>
      <c r="J28" s="5"/>
      <c r="K28" s="5">
        <v>25827</v>
      </c>
      <c r="L28" s="5"/>
      <c r="M28" s="5">
        <v>26878</v>
      </c>
    </row>
    <row r="29" spans="1:24" ht="96" x14ac:dyDescent="0.25">
      <c r="A29" s="31" t="s">
        <v>19</v>
      </c>
      <c r="B29" s="31" t="s">
        <v>10</v>
      </c>
      <c r="C29" s="31" t="s">
        <v>3</v>
      </c>
      <c r="D29" s="31" t="s">
        <v>11</v>
      </c>
      <c r="E29" s="24" t="s">
        <v>163</v>
      </c>
      <c r="F29" s="28">
        <v>147000</v>
      </c>
      <c r="G29" s="48"/>
      <c r="H29" s="48"/>
      <c r="I29" s="28">
        <f t="shared" si="1"/>
        <v>147000</v>
      </c>
      <c r="J29" s="5"/>
      <c r="K29" s="5">
        <v>176</v>
      </c>
      <c r="L29" s="5"/>
      <c r="M29" s="5">
        <v>179</v>
      </c>
    </row>
    <row r="30" spans="1:24" ht="84" x14ac:dyDescent="0.25">
      <c r="A30" s="31" t="s">
        <v>20</v>
      </c>
      <c r="B30" s="31" t="s">
        <v>10</v>
      </c>
      <c r="C30" s="31" t="s">
        <v>3</v>
      </c>
      <c r="D30" s="31" t="s">
        <v>11</v>
      </c>
      <c r="E30" s="24" t="s">
        <v>164</v>
      </c>
      <c r="F30" s="28">
        <v>33363000</v>
      </c>
      <c r="G30" s="48"/>
      <c r="H30" s="48"/>
      <c r="I30" s="28">
        <f t="shared" si="1"/>
        <v>33363000</v>
      </c>
      <c r="J30" s="5"/>
      <c r="K30" s="5">
        <v>31514</v>
      </c>
      <c r="L30" s="5"/>
      <c r="M30" s="5">
        <v>32454</v>
      </c>
      <c r="X30" s="41"/>
    </row>
    <row r="31" spans="1:24" ht="84" x14ac:dyDescent="0.25">
      <c r="A31" s="31" t="s">
        <v>21</v>
      </c>
      <c r="B31" s="31" t="s">
        <v>10</v>
      </c>
      <c r="C31" s="31" t="s">
        <v>3</v>
      </c>
      <c r="D31" s="31" t="s">
        <v>11</v>
      </c>
      <c r="E31" s="24" t="s">
        <v>165</v>
      </c>
      <c r="F31" s="28">
        <v>-3350000</v>
      </c>
      <c r="G31" s="48"/>
      <c r="H31" s="48"/>
      <c r="I31" s="28">
        <f t="shared" si="1"/>
        <v>-3350000</v>
      </c>
      <c r="J31" s="5"/>
      <c r="K31" s="5">
        <v>-3382</v>
      </c>
      <c r="L31" s="5"/>
      <c r="M31" s="5">
        <v>-3310</v>
      </c>
    </row>
    <row r="32" spans="1:24" s="19" customFormat="1" ht="14.25" x14ac:dyDescent="0.2">
      <c r="A32" s="30" t="s">
        <v>22</v>
      </c>
      <c r="B32" s="30" t="s">
        <v>2</v>
      </c>
      <c r="C32" s="30" t="s">
        <v>3</v>
      </c>
      <c r="D32" s="30" t="s">
        <v>4</v>
      </c>
      <c r="E32" s="26" t="s">
        <v>23</v>
      </c>
      <c r="F32" s="27">
        <f>SUM(F33:F36)</f>
        <v>42941000</v>
      </c>
      <c r="G32" s="27">
        <f t="shared" ref="G32:H32" si="3">SUM(G33:G36)</f>
        <v>31000000</v>
      </c>
      <c r="H32" s="27">
        <f t="shared" si="3"/>
        <v>0</v>
      </c>
      <c r="I32" s="27">
        <f t="shared" si="1"/>
        <v>73941000</v>
      </c>
      <c r="J32" s="18"/>
      <c r="K32" s="18">
        <v>17215</v>
      </c>
      <c r="L32" s="18"/>
      <c r="M32" s="18">
        <v>16035</v>
      </c>
      <c r="N32" s="20"/>
    </row>
    <row r="33" spans="1:14" ht="24" x14ac:dyDescent="0.25">
      <c r="A33" s="31" t="s">
        <v>24</v>
      </c>
      <c r="B33" s="31" t="s">
        <v>10</v>
      </c>
      <c r="C33" s="31" t="s">
        <v>3</v>
      </c>
      <c r="D33" s="31" t="s">
        <v>11</v>
      </c>
      <c r="E33" s="24" t="s">
        <v>25</v>
      </c>
      <c r="F33" s="28">
        <v>21546000</v>
      </c>
      <c r="G33" s="48">
        <v>25000000</v>
      </c>
      <c r="H33" s="48"/>
      <c r="I33" s="28">
        <f t="shared" si="1"/>
        <v>46546000</v>
      </c>
      <c r="J33" s="5"/>
      <c r="K33" s="5">
        <v>3079</v>
      </c>
      <c r="L33" s="5"/>
      <c r="M33" s="5">
        <v>2038</v>
      </c>
    </row>
    <row r="34" spans="1:14" ht="36" x14ac:dyDescent="0.25">
      <c r="A34" s="31" t="s">
        <v>26</v>
      </c>
      <c r="B34" s="31" t="s">
        <v>10</v>
      </c>
      <c r="C34" s="31" t="s">
        <v>3</v>
      </c>
      <c r="D34" s="31" t="s">
        <v>11</v>
      </c>
      <c r="E34" s="24" t="s">
        <v>27</v>
      </c>
      <c r="F34" s="28">
        <v>7735000</v>
      </c>
      <c r="G34" s="48">
        <v>1000000</v>
      </c>
      <c r="H34" s="48"/>
      <c r="I34" s="28">
        <f t="shared" si="1"/>
        <v>8735000</v>
      </c>
      <c r="J34" s="5"/>
      <c r="K34" s="5">
        <v>1768</v>
      </c>
      <c r="L34" s="5"/>
      <c r="M34" s="5">
        <v>1169</v>
      </c>
    </row>
    <row r="35" spans="1:14" ht="15" x14ac:dyDescent="0.25">
      <c r="A35" s="31" t="s">
        <v>28</v>
      </c>
      <c r="B35" s="31" t="s">
        <v>10</v>
      </c>
      <c r="C35" s="31" t="s">
        <v>3</v>
      </c>
      <c r="D35" s="31" t="s">
        <v>11</v>
      </c>
      <c r="E35" s="24" t="s">
        <v>29</v>
      </c>
      <c r="F35" s="28">
        <v>5903000</v>
      </c>
      <c r="G35" s="48">
        <v>5000000</v>
      </c>
      <c r="H35" s="48"/>
      <c r="I35" s="28">
        <f t="shared" si="1"/>
        <v>10903000</v>
      </c>
      <c r="J35" s="5"/>
      <c r="K35" s="5">
        <v>3634</v>
      </c>
      <c r="L35" s="5"/>
      <c r="M35" s="5">
        <v>3634</v>
      </c>
    </row>
    <row r="36" spans="1:14" ht="24" x14ac:dyDescent="0.25">
      <c r="A36" s="31" t="s">
        <v>30</v>
      </c>
      <c r="B36" s="31" t="s">
        <v>31</v>
      </c>
      <c r="C36" s="31" t="s">
        <v>3</v>
      </c>
      <c r="D36" s="31" t="s">
        <v>11</v>
      </c>
      <c r="E36" s="24" t="s">
        <v>32</v>
      </c>
      <c r="F36" s="28">
        <v>7757000</v>
      </c>
      <c r="G36" s="48"/>
      <c r="H36" s="48"/>
      <c r="I36" s="28">
        <f t="shared" si="1"/>
        <v>7757000</v>
      </c>
      <c r="J36" s="5"/>
      <c r="K36" s="5">
        <v>8734</v>
      </c>
      <c r="L36" s="5"/>
      <c r="M36" s="5">
        <v>9194</v>
      </c>
    </row>
    <row r="37" spans="1:14" s="19" customFormat="1" ht="14.25" x14ac:dyDescent="0.2">
      <c r="A37" s="30" t="s">
        <v>33</v>
      </c>
      <c r="B37" s="30" t="s">
        <v>2</v>
      </c>
      <c r="C37" s="30" t="s">
        <v>3</v>
      </c>
      <c r="D37" s="30" t="s">
        <v>4</v>
      </c>
      <c r="E37" s="26" t="s">
        <v>34</v>
      </c>
      <c r="F37" s="27">
        <f>SUM(F38:F40)</f>
        <v>34418000</v>
      </c>
      <c r="G37" s="27">
        <f t="shared" ref="G37:H37" si="4">SUM(G38:G40)</f>
        <v>0</v>
      </c>
      <c r="H37" s="27">
        <f t="shared" si="4"/>
        <v>0</v>
      </c>
      <c r="I37" s="27">
        <f t="shared" si="1"/>
        <v>34418000</v>
      </c>
      <c r="J37" s="18"/>
      <c r="K37" s="18">
        <v>34160</v>
      </c>
      <c r="L37" s="18"/>
      <c r="M37" s="18">
        <v>35284</v>
      </c>
      <c r="N37" s="20"/>
    </row>
    <row r="38" spans="1:14" ht="36" x14ac:dyDescent="0.25">
      <c r="A38" s="31" t="s">
        <v>35</v>
      </c>
      <c r="B38" s="31" t="s">
        <v>36</v>
      </c>
      <c r="C38" s="31" t="s">
        <v>3</v>
      </c>
      <c r="D38" s="31" t="s">
        <v>11</v>
      </c>
      <c r="E38" s="24" t="s">
        <v>37</v>
      </c>
      <c r="F38" s="28">
        <v>15510000</v>
      </c>
      <c r="G38" s="48"/>
      <c r="H38" s="48"/>
      <c r="I38" s="28">
        <f t="shared" si="1"/>
        <v>15510000</v>
      </c>
      <c r="J38" s="5"/>
      <c r="K38" s="5">
        <v>11237</v>
      </c>
      <c r="L38" s="5"/>
      <c r="M38" s="5">
        <v>12361</v>
      </c>
    </row>
    <row r="39" spans="1:14" ht="24" x14ac:dyDescent="0.25">
      <c r="A39" s="31" t="s">
        <v>38</v>
      </c>
      <c r="B39" s="31" t="s">
        <v>36</v>
      </c>
      <c r="C39" s="31" t="s">
        <v>3</v>
      </c>
      <c r="D39" s="31" t="s">
        <v>11</v>
      </c>
      <c r="E39" s="24" t="s">
        <v>39</v>
      </c>
      <c r="F39" s="28">
        <v>9991000</v>
      </c>
      <c r="G39" s="48"/>
      <c r="H39" s="48"/>
      <c r="I39" s="28">
        <f t="shared" si="1"/>
        <v>9991000</v>
      </c>
      <c r="J39" s="5"/>
      <c r="K39" s="5">
        <v>15177</v>
      </c>
      <c r="L39" s="5"/>
      <c r="M39" s="5">
        <v>15177</v>
      </c>
    </row>
    <row r="40" spans="1:14" ht="24" x14ac:dyDescent="0.25">
      <c r="A40" s="31" t="s">
        <v>40</v>
      </c>
      <c r="B40" s="31" t="s">
        <v>36</v>
      </c>
      <c r="C40" s="31" t="s">
        <v>3</v>
      </c>
      <c r="D40" s="31" t="s">
        <v>11</v>
      </c>
      <c r="E40" s="24" t="s">
        <v>41</v>
      </c>
      <c r="F40" s="28">
        <v>8917000</v>
      </c>
      <c r="G40" s="48"/>
      <c r="H40" s="48"/>
      <c r="I40" s="28">
        <f t="shared" si="1"/>
        <v>8917000</v>
      </c>
      <c r="J40" s="5"/>
      <c r="K40" s="5">
        <v>7746</v>
      </c>
      <c r="L40" s="5"/>
      <c r="M40" s="5">
        <v>7746</v>
      </c>
    </row>
    <row r="41" spans="1:14" s="19" customFormat="1" ht="24" x14ac:dyDescent="0.2">
      <c r="A41" s="30" t="s">
        <v>42</v>
      </c>
      <c r="B41" s="30" t="s">
        <v>2</v>
      </c>
      <c r="C41" s="30" t="s">
        <v>3</v>
      </c>
      <c r="D41" s="30" t="s">
        <v>4</v>
      </c>
      <c r="E41" s="26" t="s">
        <v>43</v>
      </c>
      <c r="F41" s="27">
        <f>F42</f>
        <v>848000</v>
      </c>
      <c r="G41" s="27">
        <f t="shared" ref="G41:H41" si="5">G42</f>
        <v>0</v>
      </c>
      <c r="H41" s="27">
        <f t="shared" si="5"/>
        <v>0</v>
      </c>
      <c r="I41" s="27">
        <f t="shared" si="1"/>
        <v>848000</v>
      </c>
      <c r="J41" s="18"/>
      <c r="K41" s="18">
        <v>1251</v>
      </c>
      <c r="L41" s="18"/>
      <c r="M41" s="18">
        <v>1306</v>
      </c>
      <c r="N41" s="20"/>
    </row>
    <row r="42" spans="1:14" ht="15" x14ac:dyDescent="0.25">
      <c r="A42" s="31" t="s">
        <v>44</v>
      </c>
      <c r="B42" s="31" t="s">
        <v>10</v>
      </c>
      <c r="C42" s="31" t="s">
        <v>3</v>
      </c>
      <c r="D42" s="31" t="s">
        <v>11</v>
      </c>
      <c r="E42" s="24" t="s">
        <v>45</v>
      </c>
      <c r="F42" s="28">
        <v>848000</v>
      </c>
      <c r="G42" s="48"/>
      <c r="H42" s="48"/>
      <c r="I42" s="28">
        <f t="shared" si="1"/>
        <v>848000</v>
      </c>
      <c r="J42" s="5"/>
      <c r="K42" s="5">
        <v>1251</v>
      </c>
      <c r="L42" s="5"/>
      <c r="M42" s="5">
        <v>1306</v>
      </c>
    </row>
    <row r="43" spans="1:14" s="19" customFormat="1" ht="14.25" x14ac:dyDescent="0.2">
      <c r="A43" s="30" t="s">
        <v>46</v>
      </c>
      <c r="B43" s="30" t="s">
        <v>2</v>
      </c>
      <c r="C43" s="30" t="s">
        <v>3</v>
      </c>
      <c r="D43" s="30" t="s">
        <v>4</v>
      </c>
      <c r="E43" s="26" t="s">
        <v>47</v>
      </c>
      <c r="F43" s="27">
        <f>F44+F45</f>
        <v>4541000</v>
      </c>
      <c r="G43" s="27">
        <f t="shared" ref="G43:H43" si="6">G44+G45</f>
        <v>0</v>
      </c>
      <c r="H43" s="27">
        <f t="shared" si="6"/>
        <v>0</v>
      </c>
      <c r="I43" s="27">
        <f t="shared" si="1"/>
        <v>4541000</v>
      </c>
      <c r="J43" s="18"/>
      <c r="K43" s="18">
        <v>3749</v>
      </c>
      <c r="L43" s="18"/>
      <c r="M43" s="18">
        <v>3914</v>
      </c>
      <c r="N43" s="20"/>
    </row>
    <row r="44" spans="1:14" ht="36" x14ac:dyDescent="0.25">
      <c r="A44" s="31" t="s">
        <v>48</v>
      </c>
      <c r="B44" s="31" t="s">
        <v>10</v>
      </c>
      <c r="C44" s="31" t="s">
        <v>3</v>
      </c>
      <c r="D44" s="31" t="s">
        <v>11</v>
      </c>
      <c r="E44" s="24" t="s">
        <v>49</v>
      </c>
      <c r="F44" s="28">
        <v>4536000</v>
      </c>
      <c r="G44" s="48"/>
      <c r="H44" s="48"/>
      <c r="I44" s="28">
        <f t="shared" si="1"/>
        <v>4536000</v>
      </c>
      <c r="J44" s="5"/>
      <c r="K44" s="5">
        <v>3744</v>
      </c>
      <c r="L44" s="5"/>
      <c r="M44" s="5">
        <v>3909</v>
      </c>
    </row>
    <row r="45" spans="1:14" ht="24" x14ac:dyDescent="0.25">
      <c r="A45" s="31" t="s">
        <v>50</v>
      </c>
      <c r="B45" s="31" t="s">
        <v>10</v>
      </c>
      <c r="C45" s="31" t="s">
        <v>3</v>
      </c>
      <c r="D45" s="31" t="s">
        <v>11</v>
      </c>
      <c r="E45" s="24" t="s">
        <v>51</v>
      </c>
      <c r="F45" s="28">
        <v>5000</v>
      </c>
      <c r="G45" s="48"/>
      <c r="H45" s="48"/>
      <c r="I45" s="28">
        <f t="shared" si="1"/>
        <v>5000</v>
      </c>
      <c r="J45" s="5"/>
      <c r="K45" s="5">
        <v>5</v>
      </c>
      <c r="L45" s="5"/>
      <c r="M45" s="5">
        <v>5</v>
      </c>
    </row>
    <row r="46" spans="1:14" s="19" customFormat="1" ht="36" x14ac:dyDescent="0.2">
      <c r="A46" s="30" t="s">
        <v>52</v>
      </c>
      <c r="B46" s="30" t="s">
        <v>2</v>
      </c>
      <c r="C46" s="30" t="s">
        <v>3</v>
      </c>
      <c r="D46" s="30" t="s">
        <v>4</v>
      </c>
      <c r="E46" s="26" t="s">
        <v>53</v>
      </c>
      <c r="F46" s="27">
        <f>SUM(F47:F49)</f>
        <v>19020000</v>
      </c>
      <c r="G46" s="27">
        <f t="shared" ref="G46:H46" si="7">SUM(G47:G49)</f>
        <v>210000</v>
      </c>
      <c r="H46" s="27">
        <f t="shared" si="7"/>
        <v>210000</v>
      </c>
      <c r="I46" s="27">
        <f t="shared" si="1"/>
        <v>19020000</v>
      </c>
      <c r="J46" s="18"/>
      <c r="K46" s="18">
        <v>14945</v>
      </c>
      <c r="L46" s="18"/>
      <c r="M46" s="18">
        <v>14945</v>
      </c>
      <c r="N46" s="20"/>
    </row>
    <row r="47" spans="1:14" ht="60" x14ac:dyDescent="0.25">
      <c r="A47" s="31" t="s">
        <v>55</v>
      </c>
      <c r="B47" s="31" t="s">
        <v>36</v>
      </c>
      <c r="C47" s="31" t="s">
        <v>3</v>
      </c>
      <c r="D47" s="31" t="s">
        <v>54</v>
      </c>
      <c r="E47" s="24" t="s">
        <v>56</v>
      </c>
      <c r="F47" s="28">
        <v>14132000</v>
      </c>
      <c r="G47" s="48">
        <v>210000</v>
      </c>
      <c r="H47" s="48"/>
      <c r="I47" s="28">
        <f t="shared" si="1"/>
        <v>14342000</v>
      </c>
      <c r="J47" s="5"/>
      <c r="K47" s="5">
        <v>10787</v>
      </c>
      <c r="L47" s="5"/>
      <c r="M47" s="5">
        <v>10787</v>
      </c>
    </row>
    <row r="48" spans="1:14" ht="48" x14ac:dyDescent="0.25">
      <c r="A48" s="31" t="s">
        <v>57</v>
      </c>
      <c r="B48" s="31" t="s">
        <v>36</v>
      </c>
      <c r="C48" s="31" t="s">
        <v>3</v>
      </c>
      <c r="D48" s="31" t="s">
        <v>54</v>
      </c>
      <c r="E48" s="24" t="s">
        <v>58</v>
      </c>
      <c r="F48" s="28">
        <v>4871000</v>
      </c>
      <c r="G48" s="48"/>
      <c r="H48" s="48">
        <v>210000</v>
      </c>
      <c r="I48" s="28">
        <f t="shared" si="1"/>
        <v>4661000</v>
      </c>
      <c r="J48" s="5"/>
      <c r="K48" s="5">
        <v>4100</v>
      </c>
      <c r="L48" s="5"/>
      <c r="M48" s="5">
        <v>4100</v>
      </c>
    </row>
    <row r="49" spans="1:14" ht="60" x14ac:dyDescent="0.25">
      <c r="A49" s="31" t="s">
        <v>153</v>
      </c>
      <c r="B49" s="31" t="s">
        <v>36</v>
      </c>
      <c r="C49" s="31" t="s">
        <v>3</v>
      </c>
      <c r="D49" s="31" t="s">
        <v>54</v>
      </c>
      <c r="E49" s="24" t="s">
        <v>154</v>
      </c>
      <c r="F49" s="28">
        <v>17000</v>
      </c>
      <c r="G49" s="48"/>
      <c r="H49" s="48"/>
      <c r="I49" s="28">
        <f t="shared" si="1"/>
        <v>17000</v>
      </c>
      <c r="J49" s="5"/>
      <c r="K49" s="5"/>
      <c r="L49" s="5"/>
      <c r="M49" s="5"/>
    </row>
    <row r="50" spans="1:14" s="19" customFormat="1" ht="24" x14ac:dyDescent="0.2">
      <c r="A50" s="30" t="s">
        <v>59</v>
      </c>
      <c r="B50" s="30" t="s">
        <v>2</v>
      </c>
      <c r="C50" s="30" t="s">
        <v>3</v>
      </c>
      <c r="D50" s="30" t="s">
        <v>4</v>
      </c>
      <c r="E50" s="26" t="s">
        <v>60</v>
      </c>
      <c r="F50" s="27">
        <f>SUM(F51:F55)</f>
        <v>4238000</v>
      </c>
      <c r="G50" s="27">
        <f t="shared" ref="G50:H50" si="8">SUM(G51:G55)</f>
        <v>0</v>
      </c>
      <c r="H50" s="27">
        <f t="shared" si="8"/>
        <v>0</v>
      </c>
      <c r="I50" s="27">
        <f t="shared" si="1"/>
        <v>4238000</v>
      </c>
      <c r="J50" s="18"/>
      <c r="K50" s="18">
        <v>3827</v>
      </c>
      <c r="L50" s="18"/>
      <c r="M50" s="18">
        <v>3827</v>
      </c>
      <c r="N50" s="20"/>
    </row>
    <row r="51" spans="1:14" ht="24" x14ac:dyDescent="0.25">
      <c r="A51" s="31" t="s">
        <v>61</v>
      </c>
      <c r="B51" s="31" t="s">
        <v>10</v>
      </c>
      <c r="C51" s="31" t="s">
        <v>3</v>
      </c>
      <c r="D51" s="31" t="s">
        <v>54</v>
      </c>
      <c r="E51" s="24" t="s">
        <v>62</v>
      </c>
      <c r="F51" s="28">
        <v>534000</v>
      </c>
      <c r="G51" s="48"/>
      <c r="H51" s="48"/>
      <c r="I51" s="28">
        <f t="shared" si="1"/>
        <v>534000</v>
      </c>
      <c r="J51" s="5"/>
      <c r="K51" s="5">
        <v>817</v>
      </c>
      <c r="L51" s="5"/>
      <c r="M51" s="5">
        <v>817</v>
      </c>
    </row>
    <row r="52" spans="1:14" ht="15" x14ac:dyDescent="0.25">
      <c r="A52" s="31" t="s">
        <v>63</v>
      </c>
      <c r="B52" s="31" t="s">
        <v>10</v>
      </c>
      <c r="C52" s="31" t="s">
        <v>3</v>
      </c>
      <c r="D52" s="31" t="s">
        <v>54</v>
      </c>
      <c r="E52" s="24" t="s">
        <v>64</v>
      </c>
      <c r="F52" s="28">
        <v>17000</v>
      </c>
      <c r="G52" s="48"/>
      <c r="H52" s="48"/>
      <c r="I52" s="28">
        <f t="shared" si="1"/>
        <v>17000</v>
      </c>
      <c r="J52" s="5"/>
      <c r="K52" s="5">
        <v>109</v>
      </c>
      <c r="L52" s="5"/>
      <c r="M52" s="5">
        <v>109</v>
      </c>
    </row>
    <row r="53" spans="1:14" ht="36" x14ac:dyDescent="0.25">
      <c r="A53" s="31" t="s">
        <v>65</v>
      </c>
      <c r="B53" s="31" t="s">
        <v>10</v>
      </c>
      <c r="C53" s="31" t="s">
        <v>3</v>
      </c>
      <c r="D53" s="31" t="s">
        <v>54</v>
      </c>
      <c r="E53" s="24" t="s">
        <v>66</v>
      </c>
      <c r="F53" s="28">
        <v>2230000</v>
      </c>
      <c r="G53" s="48"/>
      <c r="H53" s="48"/>
      <c r="I53" s="28">
        <f t="shared" si="1"/>
        <v>2230000</v>
      </c>
      <c r="J53" s="5"/>
      <c r="K53" s="5">
        <v>1808</v>
      </c>
      <c r="L53" s="5"/>
      <c r="M53" s="5">
        <v>1808</v>
      </c>
    </row>
    <row r="54" spans="1:14" ht="15" x14ac:dyDescent="0.25">
      <c r="A54" s="31" t="s">
        <v>67</v>
      </c>
      <c r="B54" s="31" t="s">
        <v>10</v>
      </c>
      <c r="C54" s="31" t="s">
        <v>3</v>
      </c>
      <c r="D54" s="31" t="s">
        <v>54</v>
      </c>
      <c r="E54" s="24" t="s">
        <v>68</v>
      </c>
      <c r="F54" s="28">
        <v>251000</v>
      </c>
      <c r="G54" s="48"/>
      <c r="H54" s="48"/>
      <c r="I54" s="28">
        <f t="shared" si="1"/>
        <v>251000</v>
      </c>
      <c r="J54" s="5"/>
      <c r="K54" s="5">
        <v>533</v>
      </c>
      <c r="L54" s="5"/>
      <c r="M54" s="5">
        <v>533</v>
      </c>
    </row>
    <row r="55" spans="1:14" ht="36" x14ac:dyDescent="0.25">
      <c r="A55" s="31" t="s">
        <v>69</v>
      </c>
      <c r="B55" s="31" t="s">
        <v>10</v>
      </c>
      <c r="C55" s="31" t="s">
        <v>3</v>
      </c>
      <c r="D55" s="31" t="s">
        <v>54</v>
      </c>
      <c r="E55" s="24" t="s">
        <v>70</v>
      </c>
      <c r="F55" s="28">
        <v>1206000</v>
      </c>
      <c r="G55" s="48"/>
      <c r="H55" s="48"/>
      <c r="I55" s="28">
        <f t="shared" si="1"/>
        <v>1206000</v>
      </c>
      <c r="J55" s="5"/>
      <c r="K55" s="5">
        <v>560</v>
      </c>
      <c r="L55" s="5"/>
      <c r="M55" s="5">
        <v>560</v>
      </c>
    </row>
    <row r="56" spans="1:14" s="19" customFormat="1" ht="24" x14ac:dyDescent="0.2">
      <c r="A56" s="30" t="s">
        <v>71</v>
      </c>
      <c r="B56" s="30" t="s">
        <v>2</v>
      </c>
      <c r="C56" s="30" t="s">
        <v>3</v>
      </c>
      <c r="D56" s="30" t="s">
        <v>4</v>
      </c>
      <c r="E56" s="26" t="s">
        <v>72</v>
      </c>
      <c r="F56" s="27">
        <f>F57</f>
        <v>44509000</v>
      </c>
      <c r="G56" s="27">
        <f t="shared" ref="G56:H56" si="9">G57</f>
        <v>0</v>
      </c>
      <c r="H56" s="27">
        <f t="shared" si="9"/>
        <v>0</v>
      </c>
      <c r="I56" s="27">
        <f t="shared" si="1"/>
        <v>44509000</v>
      </c>
      <c r="J56" s="18"/>
      <c r="K56" s="18">
        <v>49269</v>
      </c>
      <c r="L56" s="18"/>
      <c r="M56" s="18">
        <v>49269</v>
      </c>
      <c r="N56" s="20"/>
    </row>
    <row r="57" spans="1:14" ht="24" x14ac:dyDescent="0.25">
      <c r="A57" s="31" t="s">
        <v>73</v>
      </c>
      <c r="B57" s="31" t="s">
        <v>36</v>
      </c>
      <c r="C57" s="31" t="s">
        <v>3</v>
      </c>
      <c r="D57" s="31" t="s">
        <v>74</v>
      </c>
      <c r="E57" s="24" t="s">
        <v>75</v>
      </c>
      <c r="F57" s="28">
        <v>44509000</v>
      </c>
      <c r="G57" s="48"/>
      <c r="H57" s="48"/>
      <c r="I57" s="28">
        <f t="shared" si="1"/>
        <v>44509000</v>
      </c>
      <c r="J57" s="5"/>
      <c r="K57" s="5">
        <v>49269</v>
      </c>
      <c r="L57" s="5"/>
      <c r="M57" s="5">
        <v>49269</v>
      </c>
    </row>
    <row r="58" spans="1:14" s="19" customFormat="1" ht="24" x14ac:dyDescent="0.2">
      <c r="A58" s="30" t="s">
        <v>76</v>
      </c>
      <c r="B58" s="30" t="s">
        <v>2</v>
      </c>
      <c r="C58" s="30" t="s">
        <v>3</v>
      </c>
      <c r="D58" s="30" t="s">
        <v>4</v>
      </c>
      <c r="E58" s="26" t="s">
        <v>77</v>
      </c>
      <c r="F58" s="27">
        <f>SUM(F59:F61)</f>
        <v>2132294</v>
      </c>
      <c r="G58" s="27">
        <f t="shared" ref="G58:H58" si="10">SUM(G59:G61)</f>
        <v>13000000</v>
      </c>
      <c r="H58" s="27">
        <f t="shared" si="10"/>
        <v>0</v>
      </c>
      <c r="I58" s="27">
        <f t="shared" si="1"/>
        <v>15132294</v>
      </c>
      <c r="J58" s="18"/>
      <c r="K58" s="18">
        <v>2000</v>
      </c>
      <c r="L58" s="18"/>
      <c r="M58" s="18">
        <v>2000</v>
      </c>
      <c r="N58" s="20"/>
    </row>
    <row r="59" spans="1:14" ht="72" x14ac:dyDescent="0.25">
      <c r="A59" s="31" t="s">
        <v>78</v>
      </c>
      <c r="B59" s="31" t="s">
        <v>36</v>
      </c>
      <c r="C59" s="31" t="s">
        <v>3</v>
      </c>
      <c r="D59" s="31" t="s">
        <v>79</v>
      </c>
      <c r="E59" s="24" t="s">
        <v>80</v>
      </c>
      <c r="F59" s="28">
        <v>100000</v>
      </c>
      <c r="G59" s="48"/>
      <c r="H59" s="48"/>
      <c r="I59" s="28">
        <f t="shared" si="1"/>
        <v>100000</v>
      </c>
      <c r="J59" s="5"/>
      <c r="K59" s="5">
        <v>100</v>
      </c>
      <c r="L59" s="5"/>
      <c r="M59" s="5">
        <v>100</v>
      </c>
    </row>
    <row r="60" spans="1:14" ht="72" x14ac:dyDescent="0.25">
      <c r="A60" s="31" t="s">
        <v>78</v>
      </c>
      <c r="B60" s="31" t="s">
        <v>36</v>
      </c>
      <c r="C60" s="31" t="s">
        <v>3</v>
      </c>
      <c r="D60" s="31" t="s">
        <v>269</v>
      </c>
      <c r="E60" s="24" t="s">
        <v>270</v>
      </c>
      <c r="F60" s="28">
        <v>32294</v>
      </c>
      <c r="G60" s="28"/>
      <c r="H60" s="48"/>
      <c r="I60" s="28">
        <f t="shared" si="1"/>
        <v>32294</v>
      </c>
      <c r="J60" s="5"/>
      <c r="K60" s="5"/>
      <c r="L60" s="5"/>
      <c r="M60" s="5"/>
    </row>
    <row r="61" spans="1:14" ht="36" x14ac:dyDescent="0.25">
      <c r="A61" s="31" t="s">
        <v>81</v>
      </c>
      <c r="B61" s="31" t="s">
        <v>36</v>
      </c>
      <c r="C61" s="31" t="s">
        <v>3</v>
      </c>
      <c r="D61" s="31" t="s">
        <v>82</v>
      </c>
      <c r="E61" s="24" t="s">
        <v>83</v>
      </c>
      <c r="F61" s="28">
        <v>2000000</v>
      </c>
      <c r="G61" s="48">
        <v>13000000</v>
      </c>
      <c r="H61" s="48"/>
      <c r="I61" s="28">
        <f t="shared" si="1"/>
        <v>15000000</v>
      </c>
      <c r="J61" s="5"/>
      <c r="K61" s="5">
        <v>1900</v>
      </c>
      <c r="L61" s="5"/>
      <c r="M61" s="5">
        <v>1900</v>
      </c>
    </row>
    <row r="62" spans="1:14" s="19" customFormat="1" ht="14.25" x14ac:dyDescent="0.2">
      <c r="A62" s="30" t="s">
        <v>84</v>
      </c>
      <c r="B62" s="30" t="s">
        <v>2</v>
      </c>
      <c r="C62" s="30" t="s">
        <v>3</v>
      </c>
      <c r="D62" s="30" t="s">
        <v>4</v>
      </c>
      <c r="E62" s="26" t="s">
        <v>85</v>
      </c>
      <c r="F62" s="27">
        <f>SUM(F63:F83)</f>
        <v>2568000</v>
      </c>
      <c r="G62" s="27">
        <f t="shared" ref="G62:H62" si="11">SUM(G63:G83)</f>
        <v>668000</v>
      </c>
      <c r="H62" s="27">
        <f t="shared" si="11"/>
        <v>889000</v>
      </c>
      <c r="I62" s="27">
        <f t="shared" si="1"/>
        <v>2347000</v>
      </c>
      <c r="J62" s="18"/>
      <c r="K62" s="18">
        <v>977</v>
      </c>
      <c r="L62" s="18"/>
      <c r="M62" s="18">
        <v>1020</v>
      </c>
      <c r="N62" s="20"/>
    </row>
    <row r="63" spans="1:14" ht="60" x14ac:dyDescent="0.25">
      <c r="A63" s="31" t="s">
        <v>86</v>
      </c>
      <c r="B63" s="31" t="s">
        <v>10</v>
      </c>
      <c r="C63" s="31" t="s">
        <v>3</v>
      </c>
      <c r="D63" s="31" t="s">
        <v>87</v>
      </c>
      <c r="E63" s="24" t="s">
        <v>88</v>
      </c>
      <c r="F63" s="28">
        <v>23000</v>
      </c>
      <c r="G63" s="48"/>
      <c r="H63" s="48"/>
      <c r="I63" s="28">
        <f t="shared" si="1"/>
        <v>23000</v>
      </c>
      <c r="J63" s="5"/>
      <c r="K63" s="5">
        <v>13</v>
      </c>
      <c r="L63" s="5"/>
      <c r="M63" s="5">
        <v>14</v>
      </c>
    </row>
    <row r="64" spans="1:14" ht="72" x14ac:dyDescent="0.25">
      <c r="A64" s="31" t="s">
        <v>89</v>
      </c>
      <c r="B64" s="31" t="s">
        <v>10</v>
      </c>
      <c r="C64" s="31" t="s">
        <v>3</v>
      </c>
      <c r="D64" s="31" t="s">
        <v>87</v>
      </c>
      <c r="E64" s="24" t="s">
        <v>90</v>
      </c>
      <c r="F64" s="28">
        <v>86000</v>
      </c>
      <c r="G64" s="48"/>
      <c r="H64" s="48"/>
      <c r="I64" s="28">
        <f t="shared" si="1"/>
        <v>86000</v>
      </c>
      <c r="J64" s="5"/>
      <c r="K64" s="5">
        <v>44</v>
      </c>
      <c r="L64" s="5"/>
      <c r="M64" s="5">
        <v>46</v>
      </c>
    </row>
    <row r="65" spans="1:13" ht="60" x14ac:dyDescent="0.25">
      <c r="A65" s="31" t="s">
        <v>91</v>
      </c>
      <c r="B65" s="31" t="s">
        <v>10</v>
      </c>
      <c r="C65" s="31" t="s">
        <v>3</v>
      </c>
      <c r="D65" s="31" t="s">
        <v>87</v>
      </c>
      <c r="E65" s="24" t="s">
        <v>92</v>
      </c>
      <c r="F65" s="28">
        <v>16000</v>
      </c>
      <c r="G65" s="48"/>
      <c r="H65" s="48">
        <v>9000</v>
      </c>
      <c r="I65" s="28">
        <f t="shared" si="1"/>
        <v>7000</v>
      </c>
      <c r="J65" s="5"/>
      <c r="K65" s="5">
        <v>10</v>
      </c>
      <c r="L65" s="5"/>
      <c r="M65" s="5">
        <v>10</v>
      </c>
    </row>
    <row r="66" spans="1:13" ht="60" x14ac:dyDescent="0.25">
      <c r="A66" s="31" t="s">
        <v>93</v>
      </c>
      <c r="B66" s="31" t="s">
        <v>10</v>
      </c>
      <c r="C66" s="31" t="s">
        <v>3</v>
      </c>
      <c r="D66" s="31" t="s">
        <v>87</v>
      </c>
      <c r="E66" s="24" t="s">
        <v>94</v>
      </c>
      <c r="F66" s="28">
        <v>4000</v>
      </c>
      <c r="G66" s="48"/>
      <c r="H66" s="48">
        <v>4000</v>
      </c>
      <c r="I66" s="28">
        <f t="shared" si="1"/>
        <v>0</v>
      </c>
      <c r="J66" s="5"/>
      <c r="K66" s="5">
        <v>3</v>
      </c>
      <c r="L66" s="5"/>
      <c r="M66" s="5">
        <v>3</v>
      </c>
    </row>
    <row r="67" spans="1:13" ht="60" x14ac:dyDescent="0.25">
      <c r="A67" s="31" t="s">
        <v>168</v>
      </c>
      <c r="B67" s="31" t="s">
        <v>10</v>
      </c>
      <c r="C67" s="31" t="s">
        <v>3</v>
      </c>
      <c r="D67" s="31" t="s">
        <v>87</v>
      </c>
      <c r="E67" s="32" t="s">
        <v>170</v>
      </c>
      <c r="F67" s="28">
        <v>5000</v>
      </c>
      <c r="G67" s="50"/>
      <c r="H67" s="50"/>
      <c r="I67" s="28">
        <f t="shared" si="1"/>
        <v>5000</v>
      </c>
      <c r="J67" s="5"/>
      <c r="K67" s="5"/>
      <c r="L67" s="5"/>
      <c r="M67" s="5"/>
    </row>
    <row r="68" spans="1:13" ht="60" x14ac:dyDescent="0.25">
      <c r="A68" s="31" t="s">
        <v>95</v>
      </c>
      <c r="B68" s="31" t="s">
        <v>10</v>
      </c>
      <c r="C68" s="31" t="s">
        <v>3</v>
      </c>
      <c r="D68" s="31" t="s">
        <v>87</v>
      </c>
      <c r="E68" s="24" t="s">
        <v>96</v>
      </c>
      <c r="F68" s="28">
        <v>14000</v>
      </c>
      <c r="G68" s="48"/>
      <c r="H68" s="48"/>
      <c r="I68" s="28">
        <f t="shared" si="1"/>
        <v>14000</v>
      </c>
      <c r="J68" s="5"/>
      <c r="K68" s="5">
        <v>100</v>
      </c>
      <c r="L68" s="5"/>
      <c r="M68" s="5">
        <v>105</v>
      </c>
    </row>
    <row r="69" spans="1:13" ht="84" x14ac:dyDescent="0.25">
      <c r="A69" s="31" t="s">
        <v>97</v>
      </c>
      <c r="B69" s="31" t="s">
        <v>10</v>
      </c>
      <c r="C69" s="31" t="s">
        <v>3</v>
      </c>
      <c r="D69" s="31" t="s">
        <v>87</v>
      </c>
      <c r="E69" s="24" t="s">
        <v>98</v>
      </c>
      <c r="F69" s="28">
        <v>4000</v>
      </c>
      <c r="G69" s="48"/>
      <c r="H69" s="48">
        <v>2000</v>
      </c>
      <c r="I69" s="28">
        <f t="shared" si="1"/>
        <v>2000</v>
      </c>
      <c r="J69" s="5"/>
      <c r="K69" s="5">
        <v>4</v>
      </c>
      <c r="L69" s="5"/>
      <c r="M69" s="5">
        <v>4</v>
      </c>
    </row>
    <row r="70" spans="1:13" ht="60" x14ac:dyDescent="0.25">
      <c r="A70" s="31" t="s">
        <v>99</v>
      </c>
      <c r="B70" s="31" t="s">
        <v>10</v>
      </c>
      <c r="C70" s="31" t="s">
        <v>3</v>
      </c>
      <c r="D70" s="31" t="s">
        <v>87</v>
      </c>
      <c r="E70" s="24" t="s">
        <v>100</v>
      </c>
      <c r="F70" s="28">
        <v>9000</v>
      </c>
      <c r="G70" s="48"/>
      <c r="H70" s="48">
        <v>2000</v>
      </c>
      <c r="I70" s="28">
        <f t="shared" si="1"/>
        <v>7000</v>
      </c>
      <c r="J70" s="5"/>
      <c r="K70" s="5">
        <v>1</v>
      </c>
      <c r="L70" s="5"/>
      <c r="M70" s="5">
        <v>1</v>
      </c>
    </row>
    <row r="71" spans="1:13" ht="84" x14ac:dyDescent="0.25">
      <c r="A71" s="31" t="s">
        <v>278</v>
      </c>
      <c r="B71" s="31" t="s">
        <v>10</v>
      </c>
      <c r="C71" s="31" t="s">
        <v>3</v>
      </c>
      <c r="D71" s="31" t="s">
        <v>87</v>
      </c>
      <c r="E71" s="24" t="s">
        <v>279</v>
      </c>
      <c r="F71" s="28"/>
      <c r="G71" s="48">
        <v>2000</v>
      </c>
      <c r="H71" s="48"/>
      <c r="I71" s="28">
        <f t="shared" si="1"/>
        <v>2000</v>
      </c>
      <c r="J71" s="5"/>
      <c r="K71" s="5"/>
      <c r="L71" s="5"/>
      <c r="M71" s="5"/>
    </row>
    <row r="72" spans="1:13" ht="60" x14ac:dyDescent="0.25">
      <c r="A72" s="31" t="s">
        <v>101</v>
      </c>
      <c r="B72" s="31" t="s">
        <v>10</v>
      </c>
      <c r="C72" s="31" t="s">
        <v>3</v>
      </c>
      <c r="D72" s="31" t="s">
        <v>87</v>
      </c>
      <c r="E72" s="24" t="s">
        <v>102</v>
      </c>
      <c r="F72" s="28">
        <v>65000</v>
      </c>
      <c r="G72" s="48"/>
      <c r="H72" s="48">
        <v>48000</v>
      </c>
      <c r="I72" s="28">
        <f t="shared" si="1"/>
        <v>17000</v>
      </c>
      <c r="J72" s="5"/>
      <c r="K72" s="5">
        <v>36</v>
      </c>
      <c r="L72" s="5"/>
      <c r="M72" s="5">
        <v>38</v>
      </c>
    </row>
    <row r="73" spans="1:13" ht="60" x14ac:dyDescent="0.25">
      <c r="A73" s="31" t="s">
        <v>103</v>
      </c>
      <c r="B73" s="31" t="s">
        <v>10</v>
      </c>
      <c r="C73" s="31" t="s">
        <v>3</v>
      </c>
      <c r="D73" s="31" t="s">
        <v>87</v>
      </c>
      <c r="E73" s="24" t="s">
        <v>104</v>
      </c>
      <c r="F73" s="28">
        <v>320000</v>
      </c>
      <c r="G73" s="48">
        <v>110000</v>
      </c>
      <c r="H73" s="48"/>
      <c r="I73" s="28">
        <f t="shared" si="1"/>
        <v>430000</v>
      </c>
      <c r="J73" s="5"/>
      <c r="K73" s="5">
        <v>115</v>
      </c>
      <c r="L73" s="5"/>
      <c r="M73" s="5">
        <v>120</v>
      </c>
    </row>
    <row r="74" spans="1:13" ht="36" x14ac:dyDescent="0.25">
      <c r="A74" s="31" t="s">
        <v>105</v>
      </c>
      <c r="B74" s="31" t="s">
        <v>31</v>
      </c>
      <c r="C74" s="31" t="s">
        <v>3</v>
      </c>
      <c r="D74" s="31" t="s">
        <v>87</v>
      </c>
      <c r="E74" s="24" t="s">
        <v>106</v>
      </c>
      <c r="F74" s="28">
        <v>1000</v>
      </c>
      <c r="G74" s="48"/>
      <c r="H74" s="48">
        <v>1000</v>
      </c>
      <c r="I74" s="28">
        <f t="shared" si="1"/>
        <v>0</v>
      </c>
      <c r="J74" s="5"/>
      <c r="K74" s="5">
        <v>2</v>
      </c>
      <c r="L74" s="5"/>
      <c r="M74" s="5">
        <v>2</v>
      </c>
    </row>
    <row r="75" spans="1:13" ht="60" x14ac:dyDescent="0.25">
      <c r="A75" s="31" t="s">
        <v>107</v>
      </c>
      <c r="B75" s="31" t="s">
        <v>36</v>
      </c>
      <c r="C75" s="31" t="s">
        <v>3</v>
      </c>
      <c r="D75" s="31" t="s">
        <v>87</v>
      </c>
      <c r="E75" s="24" t="s">
        <v>108</v>
      </c>
      <c r="F75" s="28">
        <v>445000</v>
      </c>
      <c r="G75" s="48"/>
      <c r="H75" s="48">
        <v>389000</v>
      </c>
      <c r="I75" s="28">
        <f t="shared" si="1"/>
        <v>56000</v>
      </c>
      <c r="J75" s="5"/>
      <c r="K75" s="5">
        <v>2</v>
      </c>
      <c r="L75" s="5"/>
      <c r="M75" s="5">
        <v>2</v>
      </c>
    </row>
    <row r="76" spans="1:13" ht="48" x14ac:dyDescent="0.25">
      <c r="A76" s="31" t="s">
        <v>109</v>
      </c>
      <c r="B76" s="31" t="s">
        <v>36</v>
      </c>
      <c r="C76" s="31" t="s">
        <v>3</v>
      </c>
      <c r="D76" s="31" t="s">
        <v>87</v>
      </c>
      <c r="E76" s="24" t="s">
        <v>110</v>
      </c>
      <c r="F76" s="28">
        <v>545000</v>
      </c>
      <c r="G76" s="48"/>
      <c r="H76" s="48">
        <v>309000</v>
      </c>
      <c r="I76" s="28">
        <f t="shared" si="1"/>
        <v>236000</v>
      </c>
      <c r="J76" s="5"/>
      <c r="K76" s="5">
        <v>6</v>
      </c>
      <c r="L76" s="5"/>
      <c r="M76" s="5">
        <v>6</v>
      </c>
    </row>
    <row r="77" spans="1:13" ht="36" x14ac:dyDescent="0.25">
      <c r="A77" s="31" t="s">
        <v>155</v>
      </c>
      <c r="B77" s="31" t="s">
        <v>36</v>
      </c>
      <c r="C77" s="31" t="s">
        <v>3</v>
      </c>
      <c r="D77" s="31" t="s">
        <v>87</v>
      </c>
      <c r="E77" s="24" t="s">
        <v>156</v>
      </c>
      <c r="F77" s="28">
        <v>26000</v>
      </c>
      <c r="G77" s="48"/>
      <c r="H77" s="48">
        <v>7000</v>
      </c>
      <c r="I77" s="28">
        <f t="shared" si="1"/>
        <v>19000</v>
      </c>
      <c r="J77" s="5"/>
      <c r="K77" s="5"/>
      <c r="L77" s="5"/>
      <c r="M77" s="5"/>
    </row>
    <row r="78" spans="1:13" ht="48" x14ac:dyDescent="0.25">
      <c r="A78" s="31" t="s">
        <v>111</v>
      </c>
      <c r="B78" s="31" t="s">
        <v>36</v>
      </c>
      <c r="C78" s="31" t="s">
        <v>3</v>
      </c>
      <c r="D78" s="31" t="s">
        <v>87</v>
      </c>
      <c r="E78" s="24" t="s">
        <v>112</v>
      </c>
      <c r="F78" s="28">
        <v>1000</v>
      </c>
      <c r="G78" s="48"/>
      <c r="H78" s="48">
        <v>1000</v>
      </c>
      <c r="I78" s="28">
        <f t="shared" si="1"/>
        <v>0</v>
      </c>
      <c r="J78" s="5"/>
      <c r="K78" s="5">
        <v>56</v>
      </c>
      <c r="L78" s="5"/>
      <c r="M78" s="5">
        <v>58</v>
      </c>
    </row>
    <row r="79" spans="1:13" ht="108" x14ac:dyDescent="0.25">
      <c r="A79" s="31" t="s">
        <v>157</v>
      </c>
      <c r="B79" s="31" t="s">
        <v>36</v>
      </c>
      <c r="C79" s="31" t="s">
        <v>3</v>
      </c>
      <c r="D79" s="31" t="s">
        <v>87</v>
      </c>
      <c r="E79" s="24" t="s">
        <v>158</v>
      </c>
      <c r="F79" s="28">
        <v>38000</v>
      </c>
      <c r="G79" s="48"/>
      <c r="H79" s="48">
        <v>38000</v>
      </c>
      <c r="I79" s="28">
        <f t="shared" si="1"/>
        <v>0</v>
      </c>
      <c r="J79" s="5"/>
      <c r="K79" s="5">
        <v>24</v>
      </c>
      <c r="L79" s="5"/>
      <c r="M79" s="5">
        <v>25</v>
      </c>
    </row>
    <row r="80" spans="1:13" ht="48" x14ac:dyDescent="0.25">
      <c r="A80" s="31" t="s">
        <v>169</v>
      </c>
      <c r="B80" s="31" t="s">
        <v>10</v>
      </c>
      <c r="C80" s="31" t="s">
        <v>3</v>
      </c>
      <c r="D80" s="31" t="s">
        <v>87</v>
      </c>
      <c r="E80" s="32" t="s">
        <v>171</v>
      </c>
      <c r="F80" s="28">
        <v>7000</v>
      </c>
      <c r="G80" s="50"/>
      <c r="H80" s="50"/>
      <c r="I80" s="28">
        <f t="shared" si="1"/>
        <v>7000</v>
      </c>
      <c r="J80" s="5"/>
      <c r="K80" s="5"/>
      <c r="L80" s="5"/>
      <c r="M80" s="5"/>
    </row>
    <row r="81" spans="1:14" ht="60" x14ac:dyDescent="0.25">
      <c r="A81" s="31" t="s">
        <v>280</v>
      </c>
      <c r="B81" s="31" t="s">
        <v>10</v>
      </c>
      <c r="C81" s="31" t="s">
        <v>3</v>
      </c>
      <c r="D81" s="31" t="s">
        <v>87</v>
      </c>
      <c r="E81" s="32" t="s">
        <v>281</v>
      </c>
      <c r="F81" s="28"/>
      <c r="G81" s="57">
        <v>25000</v>
      </c>
      <c r="H81" s="57"/>
      <c r="I81" s="28">
        <f t="shared" si="1"/>
        <v>25000</v>
      </c>
      <c r="J81" s="5"/>
      <c r="K81" s="5"/>
      <c r="L81" s="5"/>
      <c r="M81" s="5"/>
    </row>
    <row r="82" spans="1:14" ht="120" x14ac:dyDescent="0.25">
      <c r="A82" s="31" t="s">
        <v>113</v>
      </c>
      <c r="B82" s="31" t="s">
        <v>10</v>
      </c>
      <c r="C82" s="31" t="s">
        <v>3</v>
      </c>
      <c r="D82" s="31" t="s">
        <v>87</v>
      </c>
      <c r="E82" s="35" t="s">
        <v>215</v>
      </c>
      <c r="F82" s="28">
        <v>880000</v>
      </c>
      <c r="G82" s="51">
        <v>531000</v>
      </c>
      <c r="H82" s="51"/>
      <c r="I82" s="28">
        <f t="shared" si="1"/>
        <v>1411000</v>
      </c>
      <c r="J82" s="5"/>
      <c r="K82" s="5">
        <v>455</v>
      </c>
      <c r="L82" s="5"/>
      <c r="M82" s="5">
        <v>475</v>
      </c>
    </row>
    <row r="83" spans="1:14" ht="36" x14ac:dyDescent="0.25">
      <c r="A83" s="31" t="s">
        <v>114</v>
      </c>
      <c r="B83" s="31" t="s">
        <v>10</v>
      </c>
      <c r="C83" s="31" t="s">
        <v>3</v>
      </c>
      <c r="D83" s="31" t="s">
        <v>87</v>
      </c>
      <c r="E83" s="24" t="s">
        <v>216</v>
      </c>
      <c r="F83" s="28">
        <v>79000</v>
      </c>
      <c r="G83" s="48"/>
      <c r="H83" s="48">
        <v>79000</v>
      </c>
      <c r="I83" s="28">
        <f t="shared" si="1"/>
        <v>0</v>
      </c>
      <c r="J83" s="5"/>
      <c r="K83" s="5">
        <v>36</v>
      </c>
      <c r="L83" s="5"/>
      <c r="M83" s="5">
        <v>38</v>
      </c>
    </row>
    <row r="84" spans="1:14" s="19" customFormat="1" ht="14.25" x14ac:dyDescent="0.2">
      <c r="A84" s="30" t="s">
        <v>115</v>
      </c>
      <c r="B84" s="30" t="s">
        <v>2</v>
      </c>
      <c r="C84" s="30" t="s">
        <v>3</v>
      </c>
      <c r="D84" s="30" t="s">
        <v>4</v>
      </c>
      <c r="E84" s="26" t="s">
        <v>116</v>
      </c>
      <c r="F84" s="27">
        <f>F85+F86+F87</f>
        <v>36418987.219999999</v>
      </c>
      <c r="G84" s="27">
        <f t="shared" ref="G84:H84" si="12">G85+G86+G87</f>
        <v>12259044</v>
      </c>
      <c r="H84" s="27">
        <f t="shared" si="12"/>
        <v>165990.60999999999</v>
      </c>
      <c r="I84" s="27">
        <f t="shared" si="1"/>
        <v>48512040.609999999</v>
      </c>
      <c r="J84" s="18"/>
      <c r="K84" s="18">
        <v>7286</v>
      </c>
      <c r="L84" s="18"/>
      <c r="M84" s="18">
        <v>7286</v>
      </c>
      <c r="N84" s="20"/>
    </row>
    <row r="85" spans="1:14" s="19" customFormat="1" ht="15" x14ac:dyDescent="0.25">
      <c r="A85" s="37" t="s">
        <v>159</v>
      </c>
      <c r="B85" s="33" t="s">
        <v>36</v>
      </c>
      <c r="C85" s="33" t="s">
        <v>3</v>
      </c>
      <c r="D85" s="33" t="s">
        <v>160</v>
      </c>
      <c r="E85" s="32" t="s">
        <v>161</v>
      </c>
      <c r="F85" s="28">
        <v>27700000</v>
      </c>
      <c r="G85" s="50"/>
      <c r="H85" s="50">
        <v>154746.65</v>
      </c>
      <c r="I85" s="28">
        <f t="shared" si="1"/>
        <v>27545253.350000001</v>
      </c>
      <c r="J85" s="18"/>
      <c r="K85" s="18"/>
      <c r="L85" s="18"/>
      <c r="M85" s="18"/>
      <c r="N85" s="20"/>
    </row>
    <row r="86" spans="1:14" ht="24" x14ac:dyDescent="0.25">
      <c r="A86" s="31" t="s">
        <v>117</v>
      </c>
      <c r="B86" s="31" t="s">
        <v>36</v>
      </c>
      <c r="C86" s="31" t="s">
        <v>3</v>
      </c>
      <c r="D86" s="31" t="s">
        <v>118</v>
      </c>
      <c r="E86" s="24" t="s">
        <v>119</v>
      </c>
      <c r="F86" s="28">
        <v>2744392</v>
      </c>
      <c r="G86" s="28">
        <v>12259044</v>
      </c>
      <c r="H86" s="48"/>
      <c r="I86" s="28">
        <f t="shared" ref="I86:I145" si="13">F86+G86-H86</f>
        <v>15003436</v>
      </c>
      <c r="J86" s="5"/>
      <c r="K86" s="5">
        <v>4986</v>
      </c>
      <c r="L86" s="5"/>
      <c r="M86" s="5">
        <v>4986</v>
      </c>
    </row>
    <row r="87" spans="1:14" ht="24" x14ac:dyDescent="0.25">
      <c r="A87" s="31" t="s">
        <v>120</v>
      </c>
      <c r="B87" s="31" t="s">
        <v>36</v>
      </c>
      <c r="C87" s="31" t="s">
        <v>3</v>
      </c>
      <c r="D87" s="31" t="s">
        <v>118</v>
      </c>
      <c r="E87" s="24" t="s">
        <v>121</v>
      </c>
      <c r="F87" s="28">
        <v>5974595.2199999997</v>
      </c>
      <c r="G87" s="28"/>
      <c r="H87" s="48">
        <v>11243.96</v>
      </c>
      <c r="I87" s="28">
        <f t="shared" si="13"/>
        <v>5963351.2599999998</v>
      </c>
      <c r="J87" s="5"/>
      <c r="K87" s="5">
        <v>2300</v>
      </c>
      <c r="L87" s="5"/>
      <c r="M87" s="5">
        <v>2300</v>
      </c>
    </row>
    <row r="88" spans="1:14" s="19" customFormat="1" ht="14.25" x14ac:dyDescent="0.2">
      <c r="A88" s="30" t="s">
        <v>122</v>
      </c>
      <c r="B88" s="30" t="s">
        <v>2</v>
      </c>
      <c r="C88" s="30" t="s">
        <v>3</v>
      </c>
      <c r="D88" s="30" t="s">
        <v>4</v>
      </c>
      <c r="E88" s="26" t="s">
        <v>123</v>
      </c>
      <c r="F88" s="27">
        <f>F89+F140+F141+F142+F143</f>
        <v>2195657948.2599998</v>
      </c>
      <c r="G88" s="27">
        <f>G89+G139+G140+G141+G142+G143</f>
        <v>419670291.62999994</v>
      </c>
      <c r="H88" s="27">
        <f>H89+H139+H140+H141+H142+H143</f>
        <v>106177627.77000001</v>
      </c>
      <c r="I88" s="27">
        <f t="shared" si="13"/>
        <v>2509150612.1199999</v>
      </c>
      <c r="J88" s="18"/>
      <c r="K88" s="18">
        <v>885541.5</v>
      </c>
      <c r="L88" s="18"/>
      <c r="M88" s="18">
        <v>881551.96</v>
      </c>
      <c r="N88" s="20"/>
    </row>
    <row r="89" spans="1:14" s="19" customFormat="1" ht="24" x14ac:dyDescent="0.2">
      <c r="A89" s="30" t="s">
        <v>124</v>
      </c>
      <c r="B89" s="30" t="s">
        <v>2</v>
      </c>
      <c r="C89" s="30" t="s">
        <v>3</v>
      </c>
      <c r="D89" s="30" t="s">
        <v>4</v>
      </c>
      <c r="E89" s="26" t="s">
        <v>125</v>
      </c>
      <c r="F89" s="27">
        <f>SUM(F90:F138)</f>
        <v>2194190159.9899998</v>
      </c>
      <c r="G89" s="27">
        <f t="shared" ref="G89:H89" si="14">SUM(G90:G138)</f>
        <v>418575887.62999994</v>
      </c>
      <c r="H89" s="27">
        <f t="shared" si="14"/>
        <v>106177627.77000001</v>
      </c>
      <c r="I89" s="27">
        <f t="shared" si="13"/>
        <v>2506588419.8499999</v>
      </c>
      <c r="J89" s="18"/>
      <c r="K89" s="18">
        <v>885541.5</v>
      </c>
      <c r="L89" s="18"/>
      <c r="M89" s="18">
        <v>881551.96</v>
      </c>
      <c r="N89" s="20"/>
    </row>
    <row r="90" spans="1:14" ht="36" x14ac:dyDescent="0.25">
      <c r="A90" s="31" t="s">
        <v>126</v>
      </c>
      <c r="B90" s="31" t="s">
        <v>36</v>
      </c>
      <c r="C90" s="31" t="s">
        <v>3</v>
      </c>
      <c r="D90" s="31" t="s">
        <v>118</v>
      </c>
      <c r="E90" s="42" t="s">
        <v>127</v>
      </c>
      <c r="F90" s="28">
        <v>49379000</v>
      </c>
      <c r="G90" s="52"/>
      <c r="H90" s="52"/>
      <c r="I90" s="28">
        <f t="shared" si="13"/>
        <v>49379000</v>
      </c>
      <c r="J90" s="5"/>
      <c r="K90" s="5">
        <v>49379</v>
      </c>
      <c r="L90" s="5"/>
      <c r="M90" s="5">
        <v>49379</v>
      </c>
    </row>
    <row r="91" spans="1:14" ht="24" x14ac:dyDescent="0.25">
      <c r="A91" s="31" t="s">
        <v>128</v>
      </c>
      <c r="B91" s="31" t="s">
        <v>36</v>
      </c>
      <c r="C91" s="31" t="s">
        <v>3</v>
      </c>
      <c r="D91" s="31" t="s">
        <v>118</v>
      </c>
      <c r="E91" s="42" t="s">
        <v>129</v>
      </c>
      <c r="F91" s="28">
        <v>2455600</v>
      </c>
      <c r="G91" s="52"/>
      <c r="H91" s="52"/>
      <c r="I91" s="28">
        <f t="shared" si="13"/>
        <v>2455600</v>
      </c>
      <c r="J91" s="5"/>
      <c r="K91" s="5">
        <v>2455.6</v>
      </c>
      <c r="L91" s="5"/>
      <c r="M91" s="5">
        <v>2455.6</v>
      </c>
    </row>
    <row r="92" spans="1:14" ht="15" x14ac:dyDescent="0.25">
      <c r="A92" s="1" t="s">
        <v>258</v>
      </c>
      <c r="B92" s="2" t="s">
        <v>36</v>
      </c>
      <c r="C92" s="2" t="s">
        <v>3</v>
      </c>
      <c r="D92" s="3" t="s">
        <v>118</v>
      </c>
      <c r="E92" s="24" t="s">
        <v>259</v>
      </c>
      <c r="F92" s="28">
        <v>700000</v>
      </c>
      <c r="G92" s="28">
        <v>997572</v>
      </c>
      <c r="H92" s="28"/>
      <c r="I92" s="28">
        <f t="shared" si="13"/>
        <v>1697572</v>
      </c>
      <c r="J92" s="5"/>
      <c r="K92" s="5"/>
      <c r="L92" s="5"/>
      <c r="M92" s="5"/>
    </row>
    <row r="93" spans="1:14" ht="24" x14ac:dyDescent="0.25">
      <c r="A93" s="31" t="s">
        <v>173</v>
      </c>
      <c r="B93" s="31" t="s">
        <v>36</v>
      </c>
      <c r="C93" s="31" t="s">
        <v>3</v>
      </c>
      <c r="D93" s="31" t="s">
        <v>118</v>
      </c>
      <c r="E93" s="42" t="s">
        <v>187</v>
      </c>
      <c r="F93" s="34">
        <v>124001772</v>
      </c>
      <c r="G93" s="52">
        <v>38705122</v>
      </c>
      <c r="H93" s="52">
        <v>44029339.020000003</v>
      </c>
      <c r="I93" s="28">
        <f t="shared" si="13"/>
        <v>118677554.97999999</v>
      </c>
      <c r="J93" s="5"/>
      <c r="K93" s="5"/>
      <c r="L93" s="5"/>
      <c r="M93" s="5"/>
    </row>
    <row r="94" spans="1:14" ht="60" x14ac:dyDescent="0.25">
      <c r="A94" s="31" t="s">
        <v>192</v>
      </c>
      <c r="B94" s="31" t="s">
        <v>36</v>
      </c>
      <c r="C94" s="31" t="s">
        <v>3</v>
      </c>
      <c r="D94" s="31" t="s">
        <v>118</v>
      </c>
      <c r="E94" s="42" t="s">
        <v>217</v>
      </c>
      <c r="F94" s="34">
        <v>0</v>
      </c>
      <c r="G94" s="52">
        <v>11000000</v>
      </c>
      <c r="H94" s="52"/>
      <c r="I94" s="28">
        <f t="shared" si="13"/>
        <v>11000000</v>
      </c>
      <c r="J94" s="5"/>
      <c r="K94" s="5"/>
      <c r="L94" s="5"/>
      <c r="M94" s="5"/>
    </row>
    <row r="95" spans="1:14" ht="36" x14ac:dyDescent="0.25">
      <c r="A95" s="31" t="s">
        <v>200</v>
      </c>
      <c r="B95" s="31" t="s">
        <v>36</v>
      </c>
      <c r="C95" s="31" t="s">
        <v>3</v>
      </c>
      <c r="D95" s="31" t="s">
        <v>118</v>
      </c>
      <c r="E95" s="42" t="s">
        <v>218</v>
      </c>
      <c r="F95" s="34">
        <v>9515000</v>
      </c>
      <c r="G95" s="52"/>
      <c r="H95" s="52"/>
      <c r="I95" s="28">
        <f t="shared" si="13"/>
        <v>9515000</v>
      </c>
      <c r="J95" s="5"/>
      <c r="K95" s="5"/>
      <c r="L95" s="5"/>
      <c r="M95" s="5"/>
    </row>
    <row r="96" spans="1:14" ht="24" x14ac:dyDescent="0.25">
      <c r="A96" s="31" t="s">
        <v>267</v>
      </c>
      <c r="B96" s="31" t="s">
        <v>36</v>
      </c>
      <c r="C96" s="31" t="s">
        <v>3</v>
      </c>
      <c r="D96" s="31" t="s">
        <v>118</v>
      </c>
      <c r="E96" s="42" t="s">
        <v>268</v>
      </c>
      <c r="F96" s="34">
        <v>99146710</v>
      </c>
      <c r="G96" s="28"/>
      <c r="H96" s="28">
        <v>15004012.859999999</v>
      </c>
      <c r="I96" s="28">
        <f t="shared" si="13"/>
        <v>84142697.140000001</v>
      </c>
      <c r="J96" s="5"/>
      <c r="K96" s="5"/>
      <c r="L96" s="5"/>
      <c r="M96" s="5"/>
    </row>
    <row r="97" spans="1:16" ht="48" x14ac:dyDescent="0.25">
      <c r="A97" s="31" t="s">
        <v>193</v>
      </c>
      <c r="B97" s="31" t="s">
        <v>36</v>
      </c>
      <c r="C97" s="31" t="s">
        <v>3</v>
      </c>
      <c r="D97" s="31" t="s">
        <v>118</v>
      </c>
      <c r="E97" s="42" t="s">
        <v>219</v>
      </c>
      <c r="F97" s="34">
        <v>26791770</v>
      </c>
      <c r="G97" s="52"/>
      <c r="H97" s="52">
        <v>1228866.3700000001</v>
      </c>
      <c r="I97" s="28">
        <f t="shared" si="13"/>
        <v>25562903.629999999</v>
      </c>
      <c r="J97" s="5"/>
      <c r="K97" s="5"/>
      <c r="L97" s="5"/>
      <c r="M97" s="5"/>
    </row>
    <row r="98" spans="1:16" ht="48" x14ac:dyDescent="0.25">
      <c r="A98" s="31" t="s">
        <v>201</v>
      </c>
      <c r="B98" s="31" t="s">
        <v>36</v>
      </c>
      <c r="C98" s="31" t="s">
        <v>3</v>
      </c>
      <c r="D98" s="31" t="s">
        <v>118</v>
      </c>
      <c r="E98" s="42" t="s">
        <v>220</v>
      </c>
      <c r="F98" s="34">
        <v>0</v>
      </c>
      <c r="G98" s="52"/>
      <c r="H98" s="52"/>
      <c r="I98" s="28">
        <f t="shared" si="13"/>
        <v>0</v>
      </c>
      <c r="J98" s="5"/>
      <c r="K98" s="5"/>
      <c r="L98" s="5"/>
      <c r="M98" s="5"/>
    </row>
    <row r="99" spans="1:16" ht="24" x14ac:dyDescent="0.25">
      <c r="A99" s="31" t="s">
        <v>199</v>
      </c>
      <c r="B99" s="31" t="s">
        <v>36</v>
      </c>
      <c r="C99" s="31" t="s">
        <v>3</v>
      </c>
      <c r="D99" s="31" t="s">
        <v>118</v>
      </c>
      <c r="E99" s="42" t="s">
        <v>221</v>
      </c>
      <c r="F99" s="34">
        <v>17268469.390000001</v>
      </c>
      <c r="G99" s="52"/>
      <c r="H99" s="52"/>
      <c r="I99" s="28">
        <f t="shared" si="13"/>
        <v>17268469.390000001</v>
      </c>
      <c r="J99" s="5"/>
      <c r="K99" s="5"/>
      <c r="L99" s="5"/>
      <c r="M99" s="5"/>
    </row>
    <row r="100" spans="1:16" ht="24" x14ac:dyDescent="0.25">
      <c r="A100" s="31" t="s">
        <v>198</v>
      </c>
      <c r="B100" s="31" t="s">
        <v>36</v>
      </c>
      <c r="C100" s="31" t="s">
        <v>3</v>
      </c>
      <c r="D100" s="31" t="s">
        <v>118</v>
      </c>
      <c r="E100" s="42" t="s">
        <v>222</v>
      </c>
      <c r="F100" s="34">
        <v>163380608</v>
      </c>
      <c r="G100" s="52"/>
      <c r="H100" s="28">
        <v>2127524.0099999998</v>
      </c>
      <c r="I100" s="28">
        <f t="shared" si="13"/>
        <v>161253083.99000001</v>
      </c>
      <c r="J100" s="5"/>
      <c r="K100" s="5"/>
      <c r="L100" s="5"/>
      <c r="M100" s="5"/>
    </row>
    <row r="101" spans="1:16" ht="48" x14ac:dyDescent="0.25">
      <c r="A101" s="31" t="s">
        <v>194</v>
      </c>
      <c r="B101" s="31" t="s">
        <v>36</v>
      </c>
      <c r="C101" s="31" t="s">
        <v>3</v>
      </c>
      <c r="D101" s="31" t="s">
        <v>118</v>
      </c>
      <c r="E101" s="42" t="s">
        <v>223</v>
      </c>
      <c r="F101" s="34">
        <v>250000</v>
      </c>
      <c r="G101" s="52"/>
      <c r="H101" s="52"/>
      <c r="I101" s="28">
        <f t="shared" si="13"/>
        <v>250000</v>
      </c>
      <c r="J101" s="5"/>
      <c r="K101" s="5"/>
      <c r="L101" s="5"/>
      <c r="M101" s="5"/>
    </row>
    <row r="102" spans="1:16" ht="24" x14ac:dyDescent="0.25">
      <c r="A102" s="31" t="s">
        <v>202</v>
      </c>
      <c r="B102" s="31" t="s">
        <v>36</v>
      </c>
      <c r="C102" s="31" t="s">
        <v>3</v>
      </c>
      <c r="D102" s="31" t="s">
        <v>118</v>
      </c>
      <c r="E102" s="42" t="s">
        <v>224</v>
      </c>
      <c r="F102" s="34">
        <v>1020477.81</v>
      </c>
      <c r="G102" s="52"/>
      <c r="H102" s="52"/>
      <c r="I102" s="28">
        <f t="shared" si="13"/>
        <v>1020477.81</v>
      </c>
      <c r="J102" s="5"/>
      <c r="K102" s="5"/>
      <c r="L102" s="5"/>
      <c r="M102" s="5"/>
    </row>
    <row r="103" spans="1:16" ht="24" x14ac:dyDescent="0.25">
      <c r="A103" s="31" t="s">
        <v>197</v>
      </c>
      <c r="B103" s="31" t="s">
        <v>36</v>
      </c>
      <c r="C103" s="31" t="s">
        <v>3</v>
      </c>
      <c r="D103" s="31" t="s">
        <v>118</v>
      </c>
      <c r="E103" s="42" t="s">
        <v>225</v>
      </c>
      <c r="F103" s="34">
        <v>265699.71000000002</v>
      </c>
      <c r="G103" s="52"/>
      <c r="H103" s="52"/>
      <c r="I103" s="28">
        <f t="shared" si="13"/>
        <v>265699.71000000002</v>
      </c>
      <c r="J103" s="5"/>
      <c r="K103" s="5"/>
      <c r="L103" s="5"/>
      <c r="M103" s="5"/>
    </row>
    <row r="104" spans="1:16" ht="24" x14ac:dyDescent="0.25">
      <c r="A104" s="31" t="s">
        <v>195</v>
      </c>
      <c r="B104" s="31" t="s">
        <v>36</v>
      </c>
      <c r="C104" s="31" t="s">
        <v>3</v>
      </c>
      <c r="D104" s="31" t="s">
        <v>118</v>
      </c>
      <c r="E104" s="42" t="s">
        <v>226</v>
      </c>
      <c r="F104" s="34">
        <v>7913765.1900000004</v>
      </c>
      <c r="G104" s="52"/>
      <c r="H104" s="52"/>
      <c r="I104" s="28">
        <f t="shared" si="13"/>
        <v>7913765.1900000004</v>
      </c>
      <c r="J104" s="5"/>
      <c r="K104" s="5"/>
      <c r="L104" s="5"/>
      <c r="M104" s="5"/>
    </row>
    <row r="105" spans="1:16" ht="24" x14ac:dyDescent="0.25">
      <c r="A105" s="31" t="s">
        <v>174</v>
      </c>
      <c r="B105" s="31" t="s">
        <v>36</v>
      </c>
      <c r="C105" s="31" t="s">
        <v>3</v>
      </c>
      <c r="D105" s="31" t="s">
        <v>118</v>
      </c>
      <c r="E105" s="42" t="s">
        <v>227</v>
      </c>
      <c r="F105" s="34">
        <v>87899839.890000001</v>
      </c>
      <c r="G105" s="28"/>
      <c r="H105" s="52">
        <v>10293.83</v>
      </c>
      <c r="I105" s="28">
        <f t="shared" si="13"/>
        <v>87889546.060000002</v>
      </c>
      <c r="J105" s="5"/>
      <c r="K105" s="5"/>
      <c r="L105" s="5"/>
      <c r="M105" s="5"/>
    </row>
    <row r="106" spans="1:16" ht="24" x14ac:dyDescent="0.25">
      <c r="A106" s="31" t="s">
        <v>272</v>
      </c>
      <c r="B106" s="31" t="s">
        <v>36</v>
      </c>
      <c r="C106" s="31" t="s">
        <v>3</v>
      </c>
      <c r="D106" s="31" t="s">
        <v>118</v>
      </c>
      <c r="E106" s="42" t="s">
        <v>273</v>
      </c>
      <c r="F106" s="34"/>
      <c r="G106" s="28">
        <v>841990.28</v>
      </c>
      <c r="H106" s="52">
        <v>653890.28</v>
      </c>
      <c r="I106" s="28">
        <f t="shared" si="13"/>
        <v>188100</v>
      </c>
      <c r="J106" s="5"/>
      <c r="K106" s="5"/>
      <c r="L106" s="5"/>
      <c r="M106" s="5"/>
    </row>
    <row r="107" spans="1:16" ht="24" x14ac:dyDescent="0.25">
      <c r="A107" s="31" t="s">
        <v>196</v>
      </c>
      <c r="B107" s="31" t="s">
        <v>36</v>
      </c>
      <c r="C107" s="31" t="s">
        <v>3</v>
      </c>
      <c r="D107" s="31" t="s">
        <v>118</v>
      </c>
      <c r="E107" s="42" t="s">
        <v>228</v>
      </c>
      <c r="F107" s="34">
        <v>0</v>
      </c>
      <c r="G107" s="52"/>
      <c r="H107" s="52"/>
      <c r="I107" s="28">
        <f t="shared" si="13"/>
        <v>0</v>
      </c>
      <c r="J107" s="5"/>
      <c r="K107" s="5"/>
      <c r="L107" s="5"/>
      <c r="M107" s="5"/>
    </row>
    <row r="108" spans="1:16" ht="48" x14ac:dyDescent="0.25">
      <c r="A108" s="31" t="s">
        <v>207</v>
      </c>
      <c r="B108" s="31" t="s">
        <v>36</v>
      </c>
      <c r="C108" s="31" t="s">
        <v>3</v>
      </c>
      <c r="D108" s="31" t="s">
        <v>118</v>
      </c>
      <c r="E108" s="42" t="s">
        <v>229</v>
      </c>
      <c r="F108" s="34">
        <v>262440067.22999999</v>
      </c>
      <c r="G108" s="28">
        <v>197284582.75999999</v>
      </c>
      <c r="H108" s="28"/>
      <c r="I108" s="28">
        <f t="shared" si="13"/>
        <v>459724649.99000001</v>
      </c>
      <c r="J108" s="5"/>
      <c r="K108" s="5"/>
      <c r="L108" s="5"/>
      <c r="M108" s="5"/>
      <c r="P108" s="36"/>
    </row>
    <row r="109" spans="1:16" ht="15" x14ac:dyDescent="0.25">
      <c r="A109" s="31" t="s">
        <v>130</v>
      </c>
      <c r="B109" s="31" t="s">
        <v>36</v>
      </c>
      <c r="C109" s="31" t="s">
        <v>277</v>
      </c>
      <c r="D109" s="31" t="s">
        <v>118</v>
      </c>
      <c r="E109" s="43" t="s">
        <v>276</v>
      </c>
      <c r="F109" s="34"/>
      <c r="G109" s="55">
        <v>36889.040000000001</v>
      </c>
      <c r="H109" s="55"/>
      <c r="I109" s="28">
        <f t="shared" si="13"/>
        <v>36889.040000000001</v>
      </c>
      <c r="J109" s="5"/>
      <c r="K109" s="5"/>
      <c r="L109" s="5"/>
      <c r="M109" s="5"/>
      <c r="P109" s="56"/>
    </row>
    <row r="110" spans="1:16" ht="60" x14ac:dyDescent="0.25">
      <c r="A110" s="31" t="s">
        <v>130</v>
      </c>
      <c r="B110" s="31" t="s">
        <v>36</v>
      </c>
      <c r="C110" s="31" t="s">
        <v>180</v>
      </c>
      <c r="D110" s="31" t="s">
        <v>118</v>
      </c>
      <c r="E110" s="43" t="s">
        <v>230</v>
      </c>
      <c r="F110" s="34">
        <v>14680100</v>
      </c>
      <c r="G110" s="53">
        <v>14878100.220000001</v>
      </c>
      <c r="H110" s="53">
        <v>15596962.27</v>
      </c>
      <c r="I110" s="28">
        <f t="shared" si="13"/>
        <v>13961237.949999999</v>
      </c>
      <c r="J110" s="5"/>
      <c r="K110" s="5"/>
      <c r="L110" s="5"/>
      <c r="M110" s="5"/>
    </row>
    <row r="111" spans="1:16" ht="60" x14ac:dyDescent="0.25">
      <c r="A111" s="31" t="s">
        <v>130</v>
      </c>
      <c r="B111" s="31" t="s">
        <v>36</v>
      </c>
      <c r="C111" s="31" t="s">
        <v>179</v>
      </c>
      <c r="D111" s="31" t="s">
        <v>118</v>
      </c>
      <c r="E111" s="42" t="s">
        <v>188</v>
      </c>
      <c r="F111" s="34">
        <v>27929760</v>
      </c>
      <c r="G111" s="28">
        <v>22229760</v>
      </c>
      <c r="H111" s="52">
        <v>23289744.280000001</v>
      </c>
      <c r="I111" s="28">
        <f t="shared" si="13"/>
        <v>26869775.719999999</v>
      </c>
      <c r="J111" s="5"/>
      <c r="K111" s="5"/>
      <c r="L111" s="5"/>
      <c r="M111" s="5"/>
    </row>
    <row r="112" spans="1:16" ht="48" x14ac:dyDescent="0.25">
      <c r="A112" s="31" t="s">
        <v>130</v>
      </c>
      <c r="B112" s="31" t="s">
        <v>36</v>
      </c>
      <c r="C112" s="31" t="s">
        <v>131</v>
      </c>
      <c r="D112" s="31" t="s">
        <v>118</v>
      </c>
      <c r="E112" s="42" t="s">
        <v>189</v>
      </c>
      <c r="F112" s="34">
        <v>5547197</v>
      </c>
      <c r="G112" s="52"/>
      <c r="H112" s="52"/>
      <c r="I112" s="28">
        <f t="shared" si="13"/>
        <v>5547197</v>
      </c>
      <c r="J112" s="5"/>
      <c r="K112" s="5">
        <v>4017.3</v>
      </c>
      <c r="L112" s="5"/>
      <c r="M112" s="5">
        <v>4017.3</v>
      </c>
    </row>
    <row r="113" spans="1:13" ht="84" x14ac:dyDescent="0.25">
      <c r="A113" s="31" t="s">
        <v>130</v>
      </c>
      <c r="B113" s="31" t="s">
        <v>36</v>
      </c>
      <c r="C113" s="31" t="s">
        <v>132</v>
      </c>
      <c r="D113" s="31" t="s">
        <v>118</v>
      </c>
      <c r="E113" s="42" t="s">
        <v>231</v>
      </c>
      <c r="F113" s="34">
        <v>524000.66</v>
      </c>
      <c r="G113" s="52"/>
      <c r="H113" s="52">
        <v>46091.23</v>
      </c>
      <c r="I113" s="28">
        <f t="shared" si="13"/>
        <v>477909.43</v>
      </c>
      <c r="J113" s="5"/>
      <c r="K113" s="5">
        <v>294.99</v>
      </c>
      <c r="L113" s="5"/>
      <c r="M113" s="5">
        <v>294.99</v>
      </c>
    </row>
    <row r="114" spans="1:13" ht="36" x14ac:dyDescent="0.25">
      <c r="A114" s="31" t="s">
        <v>130</v>
      </c>
      <c r="B114" s="31" t="s">
        <v>36</v>
      </c>
      <c r="C114" s="31" t="s">
        <v>175</v>
      </c>
      <c r="D114" s="31" t="s">
        <v>118</v>
      </c>
      <c r="E114" s="42" t="s">
        <v>232</v>
      </c>
      <c r="F114" s="34">
        <v>546313.27</v>
      </c>
      <c r="G114" s="52"/>
      <c r="H114" s="52"/>
      <c r="I114" s="28">
        <f t="shared" si="13"/>
        <v>546313.27</v>
      </c>
      <c r="J114" s="5"/>
      <c r="K114" s="5"/>
      <c r="L114" s="5"/>
      <c r="M114" s="5"/>
    </row>
    <row r="115" spans="1:13" ht="72" x14ac:dyDescent="0.25">
      <c r="A115" s="31" t="s">
        <v>130</v>
      </c>
      <c r="B115" s="31" t="s">
        <v>36</v>
      </c>
      <c r="C115" s="31" t="s">
        <v>149</v>
      </c>
      <c r="D115" s="31" t="s">
        <v>118</v>
      </c>
      <c r="E115" s="42" t="s">
        <v>190</v>
      </c>
      <c r="F115" s="34">
        <v>19253317.84</v>
      </c>
      <c r="G115" s="28"/>
      <c r="H115" s="52">
        <v>782175</v>
      </c>
      <c r="I115" s="28">
        <f t="shared" si="13"/>
        <v>18471142.84</v>
      </c>
      <c r="J115" s="5"/>
      <c r="K115" s="5"/>
      <c r="L115" s="5"/>
      <c r="M115" s="5"/>
    </row>
    <row r="116" spans="1:13" ht="36" x14ac:dyDescent="0.25">
      <c r="A116" s="31" t="s">
        <v>130</v>
      </c>
      <c r="B116" s="31" t="s">
        <v>36</v>
      </c>
      <c r="C116" s="31" t="s">
        <v>178</v>
      </c>
      <c r="D116" s="31" t="s">
        <v>118</v>
      </c>
      <c r="E116" s="42" t="s">
        <v>191</v>
      </c>
      <c r="F116" s="34">
        <v>7695815.7999999998</v>
      </c>
      <c r="G116" s="28"/>
      <c r="H116" s="52"/>
      <c r="I116" s="28">
        <f t="shared" si="13"/>
        <v>7695815.7999999998</v>
      </c>
      <c r="J116" s="5"/>
      <c r="K116" s="5"/>
      <c r="L116" s="5"/>
      <c r="M116" s="5"/>
    </row>
    <row r="117" spans="1:13" ht="48" x14ac:dyDescent="0.25">
      <c r="A117" s="31" t="s">
        <v>130</v>
      </c>
      <c r="B117" s="31" t="s">
        <v>36</v>
      </c>
      <c r="C117" s="31" t="s">
        <v>150</v>
      </c>
      <c r="D117" s="31" t="s">
        <v>118</v>
      </c>
      <c r="E117" s="42" t="s">
        <v>233</v>
      </c>
      <c r="F117" s="34">
        <v>6421479.4000000004</v>
      </c>
      <c r="G117" s="52"/>
      <c r="H117" s="52">
        <v>352776.59</v>
      </c>
      <c r="I117" s="28">
        <f t="shared" si="13"/>
        <v>6068702.8100000005</v>
      </c>
      <c r="J117" s="5"/>
      <c r="K117" s="5"/>
      <c r="L117" s="5"/>
      <c r="M117" s="5"/>
    </row>
    <row r="118" spans="1:13" ht="48" x14ac:dyDescent="0.25">
      <c r="A118" s="31" t="s">
        <v>130</v>
      </c>
      <c r="B118" s="31" t="s">
        <v>36</v>
      </c>
      <c r="C118" s="31" t="s">
        <v>186</v>
      </c>
      <c r="D118" s="31" t="s">
        <v>118</v>
      </c>
      <c r="E118" s="42" t="s">
        <v>234</v>
      </c>
      <c r="F118" s="34">
        <v>0</v>
      </c>
      <c r="G118" s="52"/>
      <c r="H118" s="52"/>
      <c r="I118" s="28">
        <f t="shared" si="13"/>
        <v>0</v>
      </c>
      <c r="J118" s="5"/>
      <c r="K118" s="5"/>
      <c r="L118" s="5"/>
      <c r="M118" s="5"/>
    </row>
    <row r="119" spans="1:13" ht="60" x14ac:dyDescent="0.25">
      <c r="A119" s="31" t="s">
        <v>130</v>
      </c>
      <c r="B119" s="31" t="s">
        <v>36</v>
      </c>
      <c r="C119" s="31" t="s">
        <v>176</v>
      </c>
      <c r="D119" s="31" t="s">
        <v>118</v>
      </c>
      <c r="E119" s="42" t="s">
        <v>177</v>
      </c>
      <c r="F119" s="34">
        <v>305359819.42000002</v>
      </c>
      <c r="G119" s="52"/>
      <c r="H119" s="52">
        <v>0.42</v>
      </c>
      <c r="I119" s="28">
        <f t="shared" si="13"/>
        <v>305359819</v>
      </c>
      <c r="J119" s="5"/>
      <c r="K119" s="5"/>
      <c r="L119" s="5"/>
      <c r="M119" s="5"/>
    </row>
    <row r="120" spans="1:13" ht="96" x14ac:dyDescent="0.25">
      <c r="A120" s="31" t="s">
        <v>133</v>
      </c>
      <c r="B120" s="31" t="s">
        <v>36</v>
      </c>
      <c r="C120" s="31" t="s">
        <v>134</v>
      </c>
      <c r="D120" s="31" t="s">
        <v>118</v>
      </c>
      <c r="E120" s="42" t="s">
        <v>235</v>
      </c>
      <c r="F120" s="28">
        <v>432377199.30000001</v>
      </c>
      <c r="G120" s="52">
        <v>117409249.7</v>
      </c>
      <c r="H120" s="52"/>
      <c r="I120" s="28">
        <f t="shared" si="13"/>
        <v>549786449</v>
      </c>
      <c r="J120" s="5"/>
      <c r="K120" s="5">
        <v>433992.18</v>
      </c>
      <c r="L120" s="5"/>
      <c r="M120" s="5">
        <v>434359.17</v>
      </c>
    </row>
    <row r="121" spans="1:13" ht="96" x14ac:dyDescent="0.25">
      <c r="A121" s="31" t="s">
        <v>133</v>
      </c>
      <c r="B121" s="31" t="s">
        <v>36</v>
      </c>
      <c r="C121" s="31" t="s">
        <v>185</v>
      </c>
      <c r="D121" s="31" t="s">
        <v>118</v>
      </c>
      <c r="E121" s="42" t="s">
        <v>236</v>
      </c>
      <c r="F121" s="28">
        <v>78312.22</v>
      </c>
      <c r="G121" s="52"/>
      <c r="H121" s="52"/>
      <c r="I121" s="28">
        <f t="shared" si="13"/>
        <v>78312.22</v>
      </c>
      <c r="J121" s="5"/>
      <c r="K121" s="5"/>
      <c r="L121" s="5"/>
      <c r="M121" s="5"/>
    </row>
    <row r="122" spans="1:13" ht="72" x14ac:dyDescent="0.25">
      <c r="A122" s="31" t="s">
        <v>133</v>
      </c>
      <c r="B122" s="31" t="s">
        <v>36</v>
      </c>
      <c r="C122" s="31" t="s">
        <v>135</v>
      </c>
      <c r="D122" s="31" t="s">
        <v>118</v>
      </c>
      <c r="E122" s="42" t="s">
        <v>237</v>
      </c>
      <c r="F122" s="28">
        <v>321168629.89999998</v>
      </c>
      <c r="G122" s="52"/>
      <c r="H122" s="52">
        <v>61621.9</v>
      </c>
      <c r="I122" s="28">
        <f t="shared" si="13"/>
        <v>321107008</v>
      </c>
      <c r="J122" s="5"/>
      <c r="K122" s="5">
        <v>309230.74</v>
      </c>
      <c r="L122" s="5"/>
      <c r="M122" s="5">
        <v>309230.74</v>
      </c>
    </row>
    <row r="123" spans="1:13" ht="72" x14ac:dyDescent="0.25">
      <c r="A123" s="31" t="s">
        <v>133</v>
      </c>
      <c r="B123" s="31" t="s">
        <v>36</v>
      </c>
      <c r="C123" s="31" t="s">
        <v>136</v>
      </c>
      <c r="D123" s="31" t="s">
        <v>118</v>
      </c>
      <c r="E123" s="42" t="s">
        <v>238</v>
      </c>
      <c r="F123" s="28">
        <v>12390874.779999999</v>
      </c>
      <c r="G123" s="52">
        <v>611798</v>
      </c>
      <c r="H123" s="52"/>
      <c r="I123" s="28">
        <f t="shared" si="13"/>
        <v>13002672.779999999</v>
      </c>
      <c r="J123" s="5"/>
      <c r="K123" s="5">
        <v>8684.2800000000007</v>
      </c>
      <c r="L123" s="5"/>
      <c r="M123" s="5">
        <v>8684.2800000000007</v>
      </c>
    </row>
    <row r="124" spans="1:13" ht="60" x14ac:dyDescent="0.25">
      <c r="A124" s="31" t="s">
        <v>133</v>
      </c>
      <c r="B124" s="31" t="s">
        <v>36</v>
      </c>
      <c r="C124" s="31" t="s">
        <v>137</v>
      </c>
      <c r="D124" s="31" t="s">
        <v>118</v>
      </c>
      <c r="E124" s="42" t="s">
        <v>239</v>
      </c>
      <c r="F124" s="28">
        <v>1574000</v>
      </c>
      <c r="G124" s="52"/>
      <c r="H124" s="52"/>
      <c r="I124" s="28">
        <f t="shared" si="13"/>
        <v>1574000</v>
      </c>
      <c r="J124" s="5"/>
      <c r="K124" s="5">
        <v>891.97</v>
      </c>
      <c r="L124" s="5"/>
      <c r="M124" s="5">
        <v>891.97</v>
      </c>
    </row>
    <row r="125" spans="1:13" ht="48" x14ac:dyDescent="0.25">
      <c r="A125" s="31" t="s">
        <v>133</v>
      </c>
      <c r="B125" s="31" t="s">
        <v>36</v>
      </c>
      <c r="C125" s="31" t="s">
        <v>138</v>
      </c>
      <c r="D125" s="31" t="s">
        <v>118</v>
      </c>
      <c r="E125" s="42" t="s">
        <v>240</v>
      </c>
      <c r="F125" s="28">
        <v>1770426.79</v>
      </c>
      <c r="G125" s="52"/>
      <c r="H125" s="52"/>
      <c r="I125" s="28">
        <f t="shared" si="13"/>
        <v>1770426.79</v>
      </c>
      <c r="J125" s="5"/>
      <c r="K125" s="5">
        <v>801.02</v>
      </c>
      <c r="L125" s="5"/>
      <c r="M125" s="5">
        <v>802.44</v>
      </c>
    </row>
    <row r="126" spans="1:13" ht="144" x14ac:dyDescent="0.25">
      <c r="A126" s="31" t="s">
        <v>133</v>
      </c>
      <c r="B126" s="31" t="s">
        <v>36</v>
      </c>
      <c r="C126" s="31" t="s">
        <v>139</v>
      </c>
      <c r="D126" s="31" t="s">
        <v>118</v>
      </c>
      <c r="E126" s="42" t="s">
        <v>241</v>
      </c>
      <c r="F126" s="28">
        <v>192950.09</v>
      </c>
      <c r="G126" s="52">
        <v>13586.7</v>
      </c>
      <c r="H126" s="52"/>
      <c r="I126" s="28">
        <f t="shared" si="13"/>
        <v>206536.79</v>
      </c>
      <c r="J126" s="5"/>
      <c r="K126" s="5">
        <v>111.82</v>
      </c>
      <c r="L126" s="5"/>
      <c r="M126" s="5">
        <v>111.82</v>
      </c>
    </row>
    <row r="127" spans="1:13" ht="60" x14ac:dyDescent="0.25">
      <c r="A127" s="31" t="s">
        <v>133</v>
      </c>
      <c r="B127" s="31" t="s">
        <v>36</v>
      </c>
      <c r="C127" s="31" t="s">
        <v>183</v>
      </c>
      <c r="D127" s="31" t="s">
        <v>118</v>
      </c>
      <c r="E127" s="42" t="s">
        <v>242</v>
      </c>
      <c r="F127" s="28">
        <v>10000</v>
      </c>
      <c r="G127" s="28">
        <v>268572</v>
      </c>
      <c r="H127" s="52"/>
      <c r="I127" s="28">
        <f t="shared" si="13"/>
        <v>278572</v>
      </c>
      <c r="J127" s="5"/>
      <c r="K127" s="5"/>
      <c r="L127" s="5"/>
      <c r="M127" s="5"/>
    </row>
    <row r="128" spans="1:13" ht="108" x14ac:dyDescent="0.25">
      <c r="A128" s="31" t="s">
        <v>133</v>
      </c>
      <c r="B128" s="31" t="s">
        <v>36</v>
      </c>
      <c r="C128" s="31" t="s">
        <v>140</v>
      </c>
      <c r="D128" s="31" t="s">
        <v>118</v>
      </c>
      <c r="E128" s="42" t="s">
        <v>243</v>
      </c>
      <c r="F128" s="28">
        <v>780847.67</v>
      </c>
      <c r="G128" s="52">
        <v>410789.05</v>
      </c>
      <c r="H128" s="52"/>
      <c r="I128" s="28">
        <f t="shared" si="13"/>
        <v>1191636.72</v>
      </c>
      <c r="J128" s="5"/>
      <c r="K128" s="5">
        <v>403.69</v>
      </c>
      <c r="L128" s="5"/>
      <c r="M128" s="5">
        <v>403.69</v>
      </c>
    </row>
    <row r="129" spans="1:14" ht="132" x14ac:dyDescent="0.25">
      <c r="A129" s="31" t="s">
        <v>133</v>
      </c>
      <c r="B129" s="31" t="s">
        <v>36</v>
      </c>
      <c r="C129" s="31" t="s">
        <v>141</v>
      </c>
      <c r="D129" s="31" t="s">
        <v>118</v>
      </c>
      <c r="E129" s="42" t="s">
        <v>244</v>
      </c>
      <c r="F129" s="28">
        <v>61176.5</v>
      </c>
      <c r="G129" s="52">
        <v>76279</v>
      </c>
      <c r="H129" s="52"/>
      <c r="I129" s="28">
        <f t="shared" si="13"/>
        <v>137455.5</v>
      </c>
      <c r="J129" s="5"/>
      <c r="K129" s="5">
        <v>90.77</v>
      </c>
      <c r="L129" s="5"/>
      <c r="M129" s="5">
        <v>90.77</v>
      </c>
    </row>
    <row r="130" spans="1:14" ht="72" x14ac:dyDescent="0.25">
      <c r="A130" s="31" t="s">
        <v>133</v>
      </c>
      <c r="B130" s="31" t="s">
        <v>36</v>
      </c>
      <c r="C130" s="31" t="s">
        <v>184</v>
      </c>
      <c r="D130" s="31" t="s">
        <v>118</v>
      </c>
      <c r="E130" s="42" t="s">
        <v>245</v>
      </c>
      <c r="F130" s="28">
        <v>677098.64</v>
      </c>
      <c r="G130" s="52"/>
      <c r="H130" s="52"/>
      <c r="I130" s="28">
        <f t="shared" si="13"/>
        <v>677098.64</v>
      </c>
      <c r="J130" s="5"/>
      <c r="K130" s="5"/>
      <c r="L130" s="5"/>
      <c r="M130" s="5"/>
    </row>
    <row r="131" spans="1:14" ht="96" x14ac:dyDescent="0.25">
      <c r="A131" s="31" t="s">
        <v>133</v>
      </c>
      <c r="B131" s="31" t="s">
        <v>36</v>
      </c>
      <c r="C131" s="31" t="s">
        <v>142</v>
      </c>
      <c r="D131" s="31" t="s">
        <v>118</v>
      </c>
      <c r="E131" s="42" t="s">
        <v>246</v>
      </c>
      <c r="F131" s="28">
        <v>1457200</v>
      </c>
      <c r="G131" s="52"/>
      <c r="H131" s="52"/>
      <c r="I131" s="28">
        <f t="shared" si="13"/>
        <v>1457200</v>
      </c>
      <c r="J131" s="5"/>
      <c r="K131" s="5">
        <v>817.8</v>
      </c>
      <c r="L131" s="5"/>
      <c r="M131" s="5">
        <v>817.8</v>
      </c>
    </row>
    <row r="132" spans="1:14" ht="36" x14ac:dyDescent="0.25">
      <c r="A132" s="31" t="s">
        <v>181</v>
      </c>
      <c r="B132" s="31" t="s">
        <v>36</v>
      </c>
      <c r="C132" s="31" t="s">
        <v>3</v>
      </c>
      <c r="D132" s="31" t="s">
        <v>118</v>
      </c>
      <c r="E132" s="42" t="s">
        <v>182</v>
      </c>
      <c r="F132" s="28">
        <v>1477000</v>
      </c>
      <c r="G132" s="52">
        <v>128200</v>
      </c>
      <c r="H132" s="52"/>
      <c r="I132" s="28">
        <f t="shared" si="13"/>
        <v>1605200</v>
      </c>
      <c r="J132" s="5"/>
      <c r="K132" s="5"/>
      <c r="L132" s="5"/>
      <c r="M132" s="5"/>
    </row>
    <row r="133" spans="1:14" ht="48" x14ac:dyDescent="0.25">
      <c r="A133" s="31" t="s">
        <v>143</v>
      </c>
      <c r="B133" s="31" t="s">
        <v>36</v>
      </c>
      <c r="C133" s="31" t="s">
        <v>3</v>
      </c>
      <c r="D133" s="31" t="s">
        <v>118</v>
      </c>
      <c r="E133" s="42" t="s">
        <v>247</v>
      </c>
      <c r="F133" s="28">
        <v>9400</v>
      </c>
      <c r="G133" s="52"/>
      <c r="H133" s="52"/>
      <c r="I133" s="28">
        <f t="shared" si="13"/>
        <v>9400</v>
      </c>
      <c r="J133" s="5"/>
      <c r="K133" s="5">
        <v>4.5999999999999996</v>
      </c>
      <c r="L133" s="5"/>
      <c r="M133" s="5">
        <v>31.3</v>
      </c>
    </row>
    <row r="134" spans="1:14" ht="24" x14ac:dyDescent="0.25">
      <c r="A134" s="31" t="s">
        <v>203</v>
      </c>
      <c r="B134" s="31" t="s">
        <v>36</v>
      </c>
      <c r="C134" s="31" t="s">
        <v>3</v>
      </c>
      <c r="D134" s="31" t="s">
        <v>118</v>
      </c>
      <c r="E134" s="42" t="s">
        <v>248</v>
      </c>
      <c r="F134" s="28">
        <v>2842100</v>
      </c>
      <c r="G134" s="52"/>
      <c r="H134" s="52"/>
      <c r="I134" s="28">
        <f t="shared" si="13"/>
        <v>2842100</v>
      </c>
      <c r="J134" s="25"/>
      <c r="K134" s="5"/>
      <c r="L134" s="25"/>
      <c r="M134" s="5"/>
    </row>
    <row r="135" spans="1:14" ht="108" x14ac:dyDescent="0.25">
      <c r="A135" s="31" t="s">
        <v>206</v>
      </c>
      <c r="B135" s="31" t="s">
        <v>36</v>
      </c>
      <c r="C135" s="31" t="s">
        <v>3</v>
      </c>
      <c r="D135" s="31" t="s">
        <v>118</v>
      </c>
      <c r="E135" s="42" t="s">
        <v>249</v>
      </c>
      <c r="F135" s="34">
        <v>1796760</v>
      </c>
      <c r="G135" s="52"/>
      <c r="H135" s="52">
        <v>145585.38</v>
      </c>
      <c r="I135" s="28">
        <f t="shared" si="13"/>
        <v>1651174.62</v>
      </c>
      <c r="J135" s="25"/>
      <c r="K135" s="5"/>
      <c r="L135" s="25"/>
      <c r="M135" s="5"/>
    </row>
    <row r="136" spans="1:14" ht="60" x14ac:dyDescent="0.25">
      <c r="A136" s="31" t="s">
        <v>205</v>
      </c>
      <c r="B136" s="31" t="s">
        <v>36</v>
      </c>
      <c r="C136" s="31" t="s">
        <v>3</v>
      </c>
      <c r="D136" s="31" t="s">
        <v>118</v>
      </c>
      <c r="E136" s="42" t="s">
        <v>250</v>
      </c>
      <c r="F136" s="34">
        <v>4304062</v>
      </c>
      <c r="G136" s="52"/>
      <c r="H136" s="52">
        <v>34417.33</v>
      </c>
      <c r="I136" s="28">
        <f t="shared" si="13"/>
        <v>4269644.67</v>
      </c>
      <c r="J136" s="25"/>
      <c r="K136" s="5"/>
      <c r="L136" s="25"/>
      <c r="M136" s="5"/>
    </row>
    <row r="137" spans="1:14" ht="48" x14ac:dyDescent="0.25">
      <c r="A137" s="31" t="s">
        <v>204</v>
      </c>
      <c r="B137" s="31" t="s">
        <v>36</v>
      </c>
      <c r="C137" s="31" t="s">
        <v>3</v>
      </c>
      <c r="D137" s="31" t="s">
        <v>118</v>
      </c>
      <c r="E137" s="42" t="s">
        <v>251</v>
      </c>
      <c r="F137" s="34">
        <v>61988220</v>
      </c>
      <c r="G137" s="52"/>
      <c r="H137" s="52">
        <v>2814327</v>
      </c>
      <c r="I137" s="28">
        <f t="shared" si="13"/>
        <v>59173893</v>
      </c>
      <c r="J137" s="25"/>
      <c r="K137" s="5"/>
      <c r="L137" s="25"/>
      <c r="M137" s="5"/>
    </row>
    <row r="138" spans="1:14" ht="24" x14ac:dyDescent="0.25">
      <c r="A138" s="31" t="s">
        <v>151</v>
      </c>
      <c r="B138" s="31" t="s">
        <v>36</v>
      </c>
      <c r="C138" s="31" t="s">
        <v>3</v>
      </c>
      <c r="D138" s="31" t="s">
        <v>118</v>
      </c>
      <c r="E138" s="42" t="s">
        <v>252</v>
      </c>
      <c r="F138" s="28">
        <v>108847319.48999999</v>
      </c>
      <c r="G138" s="28">
        <v>13683396.880000001</v>
      </c>
      <c r="H138" s="28"/>
      <c r="I138" s="28">
        <f t="shared" si="13"/>
        <v>122530716.36999999</v>
      </c>
      <c r="J138" s="25"/>
      <c r="K138" s="5"/>
      <c r="L138" s="25"/>
      <c r="M138" s="5"/>
    </row>
    <row r="139" spans="1:14" ht="36" x14ac:dyDescent="0.25">
      <c r="A139" s="1" t="s">
        <v>274</v>
      </c>
      <c r="B139" s="2" t="s">
        <v>36</v>
      </c>
      <c r="C139" s="2" t="s">
        <v>3</v>
      </c>
      <c r="D139" s="3" t="s">
        <v>118</v>
      </c>
      <c r="E139" s="42" t="s">
        <v>275</v>
      </c>
      <c r="F139" s="28"/>
      <c r="G139" s="28">
        <v>200000</v>
      </c>
      <c r="H139" s="28"/>
      <c r="I139" s="28">
        <f t="shared" si="13"/>
        <v>200000</v>
      </c>
      <c r="J139" s="25"/>
      <c r="K139" s="5"/>
      <c r="L139" s="25"/>
      <c r="M139" s="5"/>
    </row>
    <row r="140" spans="1:14" ht="24" x14ac:dyDescent="0.25">
      <c r="A140" s="1" t="s">
        <v>260</v>
      </c>
      <c r="B140" s="2" t="s">
        <v>36</v>
      </c>
      <c r="C140" s="2" t="s">
        <v>3</v>
      </c>
      <c r="D140" s="3" t="s">
        <v>118</v>
      </c>
      <c r="E140" s="24" t="s">
        <v>271</v>
      </c>
      <c r="F140" s="34">
        <v>424775</v>
      </c>
      <c r="G140" s="34"/>
      <c r="H140" s="52"/>
      <c r="I140" s="28">
        <f t="shared" si="13"/>
        <v>424775</v>
      </c>
      <c r="J140" s="25"/>
      <c r="K140" s="5"/>
      <c r="L140" s="25"/>
      <c r="M140" s="5"/>
    </row>
    <row r="141" spans="1:14" ht="36" x14ac:dyDescent="0.25">
      <c r="A141" s="1" t="s">
        <v>261</v>
      </c>
      <c r="B141" s="2" t="s">
        <v>36</v>
      </c>
      <c r="C141" s="2" t="s">
        <v>3</v>
      </c>
      <c r="D141" s="3" t="s">
        <v>118</v>
      </c>
      <c r="E141" s="24" t="s">
        <v>262</v>
      </c>
      <c r="F141" s="34">
        <v>392500</v>
      </c>
      <c r="G141" s="47">
        <v>279600</v>
      </c>
      <c r="H141" s="52"/>
      <c r="I141" s="28">
        <f t="shared" si="13"/>
        <v>672100</v>
      </c>
      <c r="J141" s="25"/>
      <c r="K141" s="5"/>
      <c r="L141" s="25"/>
      <c r="M141" s="5"/>
    </row>
    <row r="142" spans="1:14" ht="36" x14ac:dyDescent="0.25">
      <c r="A142" s="1" t="s">
        <v>263</v>
      </c>
      <c r="B142" s="2" t="s">
        <v>36</v>
      </c>
      <c r="C142" s="2" t="s">
        <v>3</v>
      </c>
      <c r="D142" s="3" t="s">
        <v>118</v>
      </c>
      <c r="E142" s="24" t="s">
        <v>264</v>
      </c>
      <c r="F142" s="34">
        <v>540657.27</v>
      </c>
      <c r="G142" s="47">
        <v>589104</v>
      </c>
      <c r="H142" s="52"/>
      <c r="I142" s="28">
        <f t="shared" si="13"/>
        <v>1129761.27</v>
      </c>
      <c r="J142" s="25"/>
      <c r="K142" s="5"/>
      <c r="L142" s="25"/>
      <c r="M142" s="5"/>
    </row>
    <row r="143" spans="1:14" ht="24" x14ac:dyDescent="0.25">
      <c r="A143" s="1" t="s">
        <v>265</v>
      </c>
      <c r="B143" s="2" t="s">
        <v>36</v>
      </c>
      <c r="C143" s="2" t="s">
        <v>3</v>
      </c>
      <c r="D143" s="3" t="s">
        <v>118</v>
      </c>
      <c r="E143" s="24" t="s">
        <v>266</v>
      </c>
      <c r="F143" s="34">
        <v>109856</v>
      </c>
      <c r="G143" s="47">
        <v>25700</v>
      </c>
      <c r="H143" s="52"/>
      <c r="I143" s="28">
        <f t="shared" ref="I143" si="15">F143+G143-H143</f>
        <v>135556</v>
      </c>
      <c r="J143" s="25"/>
      <c r="K143" s="5"/>
      <c r="L143" s="25"/>
      <c r="M143" s="5"/>
    </row>
    <row r="144" spans="1:14" ht="15.75" x14ac:dyDescent="0.25">
      <c r="A144" s="82"/>
      <c r="B144" s="82"/>
      <c r="C144" s="82"/>
      <c r="D144" s="82"/>
      <c r="E144" s="21" t="s">
        <v>144</v>
      </c>
      <c r="F144" s="29">
        <f>F15+F88</f>
        <v>3280230229.4799995</v>
      </c>
      <c r="G144" s="29">
        <f t="shared" ref="G144:H144" si="16">G15+G88</f>
        <v>577407335.62999988</v>
      </c>
      <c r="H144" s="29">
        <f t="shared" si="16"/>
        <v>208042618.38</v>
      </c>
      <c r="I144" s="27">
        <f t="shared" si="13"/>
        <v>3649594946.7299995</v>
      </c>
      <c r="J144" s="23"/>
      <c r="K144" s="22" t="e">
        <f>#REF!</f>
        <v>#REF!</v>
      </c>
      <c r="L144" s="23"/>
      <c r="M144" s="22" t="e">
        <f>#REF!</f>
        <v>#REF!</v>
      </c>
      <c r="N144" s="23"/>
    </row>
    <row r="145" spans="1:14" ht="15.75" x14ac:dyDescent="0.25">
      <c r="A145" s="77"/>
      <c r="B145" s="78"/>
      <c r="C145" s="78"/>
      <c r="D145" s="78"/>
      <c r="E145" s="21" t="s">
        <v>145</v>
      </c>
      <c r="F145" s="29">
        <v>164382749.86000001</v>
      </c>
      <c r="G145" s="54">
        <v>48798280.219999999</v>
      </c>
      <c r="H145" s="54">
        <v>11765956.52</v>
      </c>
      <c r="I145" s="65">
        <f t="shared" si="13"/>
        <v>201415073.56</v>
      </c>
      <c r="J145" s="23"/>
      <c r="K145" s="22" t="e">
        <f>K151-K144</f>
        <v>#REF!</v>
      </c>
      <c r="L145" s="23"/>
      <c r="M145" s="22" t="e">
        <f>M151-M144</f>
        <v>#REF!</v>
      </c>
      <c r="N145" s="23"/>
    </row>
    <row r="146" spans="1:14" ht="15.75" x14ac:dyDescent="0.25">
      <c r="A146" s="64"/>
      <c r="B146" s="60"/>
      <c r="C146" s="60"/>
      <c r="D146" s="60"/>
      <c r="E146" s="61" t="s">
        <v>146</v>
      </c>
      <c r="F146" s="62">
        <v>3444612979.3400002</v>
      </c>
      <c r="G146" s="63">
        <v>406397040.94999999</v>
      </c>
      <c r="H146" s="63"/>
      <c r="I146" s="66">
        <f>F146+G146-H146</f>
        <v>3851010020.29</v>
      </c>
      <c r="J146" s="23"/>
      <c r="K146" s="22"/>
      <c r="L146" s="23"/>
      <c r="M146" s="22"/>
      <c r="N146" s="23"/>
    </row>
    <row r="147" spans="1:14" ht="15.75" x14ac:dyDescent="0.25">
      <c r="A147" s="59"/>
      <c r="B147" s="59"/>
      <c r="C147" s="59"/>
      <c r="D147" s="59"/>
      <c r="E147" s="71"/>
      <c r="F147" s="72"/>
      <c r="G147" s="73"/>
      <c r="H147" s="73"/>
      <c r="I147" s="74"/>
      <c r="J147" s="23"/>
      <c r="K147" s="22"/>
      <c r="L147" s="23"/>
      <c r="M147" s="22"/>
      <c r="N147" s="23"/>
    </row>
    <row r="148" spans="1:14" ht="15.75" x14ac:dyDescent="0.25">
      <c r="A148" s="83" t="s">
        <v>290</v>
      </c>
      <c r="B148" s="83"/>
      <c r="C148" s="83"/>
      <c r="D148" s="83"/>
      <c r="E148" s="83"/>
      <c r="F148" s="83"/>
      <c r="G148" s="83"/>
      <c r="H148" s="83"/>
      <c r="I148" s="83"/>
      <c r="J148" s="23"/>
      <c r="K148" s="22"/>
      <c r="L148" s="23"/>
      <c r="M148" s="22"/>
      <c r="N148" s="23"/>
    </row>
    <row r="149" spans="1:14" ht="15.75" x14ac:dyDescent="0.25">
      <c r="A149" s="59"/>
      <c r="B149" s="59"/>
      <c r="C149" s="59"/>
      <c r="D149" s="59"/>
      <c r="E149" s="67"/>
      <c r="F149" s="68"/>
      <c r="G149" s="69"/>
      <c r="H149" s="69"/>
      <c r="I149" s="70"/>
      <c r="J149" s="23"/>
      <c r="K149" s="22"/>
      <c r="L149" s="23"/>
      <c r="M149" s="22"/>
      <c r="N149" s="23"/>
    </row>
    <row r="150" spans="1:14" ht="15.75" x14ac:dyDescent="0.25">
      <c r="A150" s="83" t="s">
        <v>289</v>
      </c>
      <c r="B150" s="83"/>
      <c r="C150" s="83"/>
      <c r="D150" s="83"/>
      <c r="E150" s="83"/>
      <c r="F150" s="83"/>
      <c r="G150" s="83"/>
      <c r="H150" s="83"/>
      <c r="I150" s="83"/>
      <c r="J150" s="23"/>
      <c r="K150" s="22"/>
      <c r="L150" s="23"/>
      <c r="M150" s="22"/>
      <c r="N150" s="23"/>
    </row>
    <row r="151" spans="1:14" ht="15.75" x14ac:dyDescent="0.25">
      <c r="A151" s="79"/>
      <c r="B151" s="79"/>
      <c r="C151" s="79"/>
      <c r="D151" s="79"/>
      <c r="E151" s="56"/>
      <c r="F151" s="56"/>
      <c r="G151" s="56"/>
      <c r="H151" s="56"/>
      <c r="I151" s="56"/>
      <c r="J151" s="23"/>
      <c r="K151" s="22" t="e">
        <f>#REF!</f>
        <v>#REF!</v>
      </c>
      <c r="L151" s="23"/>
      <c r="M151" s="22" t="e">
        <f>#REF!</f>
        <v>#REF!</v>
      </c>
      <c r="N151" s="23"/>
    </row>
  </sheetData>
  <autoFilter ref="A14:X151">
    <filterColumn colId="0" showButton="0"/>
    <filterColumn colId="1" showButton="0"/>
    <filterColumn colId="2" showButton="0"/>
  </autoFilter>
  <mergeCells count="13">
    <mergeCell ref="E3:I3"/>
    <mergeCell ref="E4:I4"/>
    <mergeCell ref="E5:I5"/>
    <mergeCell ref="A145:D145"/>
    <mergeCell ref="A151:D151"/>
    <mergeCell ref="E8:I8"/>
    <mergeCell ref="E9:I9"/>
    <mergeCell ref="A12:M12"/>
    <mergeCell ref="A14:D14"/>
    <mergeCell ref="A144:D144"/>
    <mergeCell ref="E10:I10"/>
    <mergeCell ref="A148:I148"/>
    <mergeCell ref="A150:I150"/>
  </mergeCells>
  <pageMargins left="0.82677165354330717" right="0.74803149606299213" top="0.6692913385826772" bottom="0.98425196850393704" header="0.51181102362204722" footer="0.51181102362204722"/>
  <pageSetup paperSize="9" scale="85" fitToHeight="0" orientation="portrait" r:id="rId1"/>
  <headerFooter alignWithMargins="0"/>
  <rowBreaks count="5" manualBreakCount="5">
    <brk id="24" max="12" man="1"/>
    <brk id="38" max="12" man="1"/>
    <brk id="61" max="12" man="1"/>
    <brk id="73" max="12" man="1"/>
    <brk id="11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Лист1!OLE_LINK1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2026-01-26T05:19:52Z</cp:lastPrinted>
  <dcterms:created xsi:type="dcterms:W3CDTF">2022-11-10T04:03:46Z</dcterms:created>
  <dcterms:modified xsi:type="dcterms:W3CDTF">2026-01-13T05:44:13Z</dcterms:modified>
</cp:coreProperties>
</file>